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F0CDFA4C-1A5F-49F9-9D0E-DBFBFB1E64E6}" xr6:coauthVersionLast="47" xr6:coauthVersionMax="47" xr10:uidLastSave="{00000000-0000-0000-0000-000000000000}"/>
  <bookViews>
    <workbookView xWindow="-28920" yWindow="-1095" windowWidth="29040" windowHeight="15840" activeTab="2" xr2:uid="{00000000-000D-0000-FFFF-FFFF00000000}"/>
  </bookViews>
  <sheets>
    <sheet name="RevenuesBilled" sheetId="1" r:id="rId1"/>
    <sheet name="SalesBilled" sheetId="4" r:id="rId2"/>
    <sheet name="RateCalc" sheetId="5" r:id="rId3"/>
    <sheet name="Price" sheetId="6" r:id="rId4"/>
    <sheet name="AnnualPrice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6" i="5" l="1"/>
  <c r="G297" i="5"/>
  <c r="G298" i="5"/>
  <c r="G299" i="5"/>
  <c r="G300" i="5"/>
  <c r="G301" i="5"/>
  <c r="F296" i="5"/>
  <c r="F297" i="5"/>
  <c r="F298" i="5"/>
  <c r="F299" i="5"/>
  <c r="F300" i="5"/>
  <c r="F301" i="5"/>
  <c r="E296" i="5"/>
  <c r="E297" i="5"/>
  <c r="E298" i="5"/>
  <c r="E299" i="5"/>
  <c r="E300" i="5"/>
  <c r="E301" i="5"/>
  <c r="E290" i="5" l="1"/>
  <c r="F290" i="5"/>
  <c r="I290" i="5" s="1"/>
  <c r="G290" i="5"/>
  <c r="H290" i="5"/>
  <c r="E291" i="5"/>
  <c r="H291" i="5" s="1"/>
  <c r="F291" i="5"/>
  <c r="G291" i="5"/>
  <c r="J291" i="5" s="1"/>
  <c r="E292" i="5"/>
  <c r="F292" i="5"/>
  <c r="G292" i="5"/>
  <c r="J292" i="5"/>
  <c r="E293" i="5"/>
  <c r="H293" i="5" s="1"/>
  <c r="F293" i="5"/>
  <c r="G293" i="5"/>
  <c r="J293" i="5" s="1"/>
  <c r="E294" i="5"/>
  <c r="F294" i="5"/>
  <c r="G294" i="5"/>
  <c r="I294" i="5"/>
  <c r="J294" i="5"/>
  <c r="E295" i="5"/>
  <c r="F295" i="5"/>
  <c r="G295" i="5"/>
  <c r="I292" i="5" l="1"/>
  <c r="H294" i="5"/>
  <c r="I291" i="5"/>
  <c r="I295" i="5"/>
  <c r="I293" i="5"/>
  <c r="H292" i="5"/>
  <c r="J295" i="5"/>
  <c r="H295" i="5"/>
  <c r="J290" i="5"/>
  <c r="A632" i="6"/>
  <c r="B632" i="6"/>
  <c r="A633" i="6"/>
  <c r="B633" i="6"/>
  <c r="A634" i="6"/>
  <c r="B634" i="6"/>
  <c r="A635" i="6"/>
  <c r="B635" i="6"/>
  <c r="A636" i="6"/>
  <c r="B636" i="6"/>
  <c r="A637" i="6"/>
  <c r="B637" i="6"/>
  <c r="A608" i="6"/>
  <c r="B608" i="6"/>
  <c r="A609" i="6"/>
  <c r="B609" i="6"/>
  <c r="A610" i="6"/>
  <c r="B610" i="6"/>
  <c r="A611" i="6"/>
  <c r="B611" i="6"/>
  <c r="A612" i="6"/>
  <c r="B612" i="6"/>
  <c r="A613" i="6"/>
  <c r="B613" i="6"/>
  <c r="A614" i="6"/>
  <c r="B614" i="6"/>
  <c r="A615" i="6"/>
  <c r="B615" i="6"/>
  <c r="A616" i="6"/>
  <c r="B616" i="6"/>
  <c r="A617" i="6"/>
  <c r="B617" i="6"/>
  <c r="A618" i="6"/>
  <c r="B618" i="6"/>
  <c r="A619" i="6"/>
  <c r="B619" i="6"/>
  <c r="A620" i="6"/>
  <c r="B620" i="6"/>
  <c r="A621" i="6"/>
  <c r="B621" i="6"/>
  <c r="A622" i="6"/>
  <c r="B622" i="6"/>
  <c r="A623" i="6"/>
  <c r="B623" i="6"/>
  <c r="A624" i="6"/>
  <c r="B624" i="6"/>
  <c r="A625" i="6"/>
  <c r="B625" i="6"/>
  <c r="A626" i="6"/>
  <c r="B626" i="6"/>
  <c r="A627" i="6"/>
  <c r="B627" i="6"/>
  <c r="A628" i="6"/>
  <c r="B628" i="6"/>
  <c r="A629" i="6"/>
  <c r="B629" i="6"/>
  <c r="A630" i="6"/>
  <c r="B630" i="6"/>
  <c r="A631" i="6"/>
  <c r="B631" i="6"/>
  <c r="A551" i="6"/>
  <c r="A563" i="6" s="1"/>
  <c r="A575" i="6" s="1"/>
  <c r="A587" i="6" s="1"/>
  <c r="A599" i="6" s="1"/>
  <c r="B551" i="6"/>
  <c r="A552" i="6"/>
  <c r="B552" i="6"/>
  <c r="A553" i="6"/>
  <c r="B553" i="6"/>
  <c r="A554" i="6"/>
  <c r="B554" i="6"/>
  <c r="B566" i="6" s="1"/>
  <c r="B578" i="6" s="1"/>
  <c r="B590" i="6" s="1"/>
  <c r="B602" i="6" s="1"/>
  <c r="A555" i="6"/>
  <c r="B555" i="6"/>
  <c r="A556" i="6"/>
  <c r="B556" i="6"/>
  <c r="B568" i="6" s="1"/>
  <c r="B580" i="6" s="1"/>
  <c r="B592" i="6" s="1"/>
  <c r="B604" i="6" s="1"/>
  <c r="A557" i="6"/>
  <c r="B557" i="6"/>
  <c r="A558" i="6"/>
  <c r="B558" i="6"/>
  <c r="A559" i="6"/>
  <c r="A571" i="6" s="1"/>
  <c r="A583" i="6" s="1"/>
  <c r="A595" i="6" s="1"/>
  <c r="A607" i="6" s="1"/>
  <c r="B559" i="6"/>
  <c r="A560" i="6"/>
  <c r="B560" i="6"/>
  <c r="A561" i="6"/>
  <c r="A573" i="6" s="1"/>
  <c r="A585" i="6" s="1"/>
  <c r="A597" i="6" s="1"/>
  <c r="B561" i="6"/>
  <c r="A562" i="6"/>
  <c r="B562" i="6"/>
  <c r="B574" i="6" s="1"/>
  <c r="B586" i="6" s="1"/>
  <c r="B598" i="6" s="1"/>
  <c r="B563" i="6"/>
  <c r="A564" i="6"/>
  <c r="B564" i="6"/>
  <c r="B576" i="6" s="1"/>
  <c r="B588" i="6" s="1"/>
  <c r="B600" i="6" s="1"/>
  <c r="A565" i="6"/>
  <c r="B565" i="6"/>
  <c r="A566" i="6"/>
  <c r="A567" i="6"/>
  <c r="A579" i="6" s="1"/>
  <c r="A591" i="6" s="1"/>
  <c r="A603" i="6" s="1"/>
  <c r="B567" i="6"/>
  <c r="A568" i="6"/>
  <c r="A569" i="6"/>
  <c r="A581" i="6" s="1"/>
  <c r="A593" i="6" s="1"/>
  <c r="A605" i="6" s="1"/>
  <c r="B569" i="6"/>
  <c r="A570" i="6"/>
  <c r="B570" i="6"/>
  <c r="B582" i="6" s="1"/>
  <c r="B594" i="6" s="1"/>
  <c r="B606" i="6" s="1"/>
  <c r="B571" i="6"/>
  <c r="A572" i="6"/>
  <c r="B572" i="6"/>
  <c r="B584" i="6" s="1"/>
  <c r="B596" i="6" s="1"/>
  <c r="B573" i="6"/>
  <c r="A574" i="6"/>
  <c r="B575" i="6"/>
  <c r="A576" i="6"/>
  <c r="A577" i="6"/>
  <c r="A589" i="6" s="1"/>
  <c r="A601" i="6" s="1"/>
  <c r="B577" i="6"/>
  <c r="A578" i="6"/>
  <c r="B579" i="6"/>
  <c r="A580" i="6"/>
  <c r="B581" i="6"/>
  <c r="A582" i="6"/>
  <c r="B583" i="6"/>
  <c r="A584" i="6"/>
  <c r="B585" i="6"/>
  <c r="A586" i="6"/>
  <c r="B587" i="6"/>
  <c r="A588" i="6"/>
  <c r="B589" i="6"/>
  <c r="A590" i="6"/>
  <c r="B591" i="6"/>
  <c r="A592" i="6"/>
  <c r="B593" i="6"/>
  <c r="A594" i="6"/>
  <c r="B595" i="6"/>
  <c r="A596" i="6"/>
  <c r="B597" i="6"/>
  <c r="A598" i="6"/>
  <c r="B599" i="6"/>
  <c r="A600" i="6"/>
  <c r="B601" i="6"/>
  <c r="A602" i="6"/>
  <c r="B603" i="6"/>
  <c r="A604" i="6"/>
  <c r="B605" i="6"/>
  <c r="A606" i="6"/>
  <c r="B607" i="6"/>
  <c r="A518" i="6"/>
  <c r="A530" i="6" s="1"/>
  <c r="A542" i="6" s="1"/>
  <c r="B518" i="6"/>
  <c r="B530" i="6" s="1"/>
  <c r="B542" i="6" s="1"/>
  <c r="A519" i="6"/>
  <c r="B519" i="6"/>
  <c r="A520" i="6"/>
  <c r="A532" i="6" s="1"/>
  <c r="A544" i="6" s="1"/>
  <c r="B520" i="6"/>
  <c r="A521" i="6"/>
  <c r="B521" i="6"/>
  <c r="B533" i="6" s="1"/>
  <c r="B545" i="6" s="1"/>
  <c r="A522" i="6"/>
  <c r="B522" i="6"/>
  <c r="A523" i="6"/>
  <c r="A535" i="6" s="1"/>
  <c r="A547" i="6" s="1"/>
  <c r="B523" i="6"/>
  <c r="B535" i="6" s="1"/>
  <c r="B547" i="6" s="1"/>
  <c r="A524" i="6"/>
  <c r="B524" i="6"/>
  <c r="A525" i="6"/>
  <c r="B525" i="6"/>
  <c r="A526" i="6"/>
  <c r="A538" i="6" s="1"/>
  <c r="A550" i="6" s="1"/>
  <c r="B526" i="6"/>
  <c r="B538" i="6" s="1"/>
  <c r="B550" i="6" s="1"/>
  <c r="A527" i="6"/>
  <c r="B527" i="6"/>
  <c r="A528" i="6"/>
  <c r="A540" i="6" s="1"/>
  <c r="B528" i="6"/>
  <c r="A529" i="6"/>
  <c r="B529" i="6"/>
  <c r="B541" i="6" s="1"/>
  <c r="A531" i="6"/>
  <c r="A543" i="6" s="1"/>
  <c r="B531" i="6"/>
  <c r="B543" i="6" s="1"/>
  <c r="B532" i="6"/>
  <c r="A533" i="6"/>
  <c r="A534" i="6"/>
  <c r="A546" i="6" s="1"/>
  <c r="B534" i="6"/>
  <c r="B546" i="6" s="1"/>
  <c r="A536" i="6"/>
  <c r="A548" i="6" s="1"/>
  <c r="B536" i="6"/>
  <c r="A537" i="6"/>
  <c r="B537" i="6"/>
  <c r="B549" i="6" s="1"/>
  <c r="A539" i="6"/>
  <c r="B539" i="6"/>
  <c r="B540" i="6"/>
  <c r="A541" i="6"/>
  <c r="B544" i="6"/>
  <c r="A545" i="6"/>
  <c r="B548" i="6"/>
  <c r="A549" i="6"/>
  <c r="E278" i="5" l="1"/>
  <c r="H278" i="5" s="1"/>
  <c r="F278" i="5"/>
  <c r="I278" i="5" s="1"/>
  <c r="G278" i="5"/>
  <c r="J278" i="5" s="1"/>
  <c r="E279" i="5"/>
  <c r="H279" i="5" s="1"/>
  <c r="F279" i="5"/>
  <c r="I279" i="5" s="1"/>
  <c r="G279" i="5"/>
  <c r="J279" i="5" s="1"/>
  <c r="E280" i="5"/>
  <c r="H280" i="5" s="1"/>
  <c r="F280" i="5"/>
  <c r="I280" i="5" s="1"/>
  <c r="G280" i="5"/>
  <c r="J280" i="5" s="1"/>
  <c r="E281" i="5"/>
  <c r="H281" i="5" s="1"/>
  <c r="F281" i="5"/>
  <c r="I281" i="5" s="1"/>
  <c r="G281" i="5"/>
  <c r="J281" i="5" s="1"/>
  <c r="E282" i="5"/>
  <c r="H282" i="5" s="1"/>
  <c r="F282" i="5"/>
  <c r="G282" i="5"/>
  <c r="J282" i="5" s="1"/>
  <c r="I282" i="5"/>
  <c r="E283" i="5"/>
  <c r="H283" i="5" s="1"/>
  <c r="F283" i="5"/>
  <c r="I283" i="5" s="1"/>
  <c r="G283" i="5"/>
  <c r="J283" i="5" s="1"/>
  <c r="E284" i="5"/>
  <c r="H284" i="5" s="1"/>
  <c r="F284" i="5"/>
  <c r="I284" i="5" s="1"/>
  <c r="G284" i="5"/>
  <c r="J284" i="5" s="1"/>
  <c r="E285" i="5"/>
  <c r="H285" i="5" s="1"/>
  <c r="F285" i="5"/>
  <c r="I285" i="5" s="1"/>
  <c r="G285" i="5"/>
  <c r="J285" i="5" s="1"/>
  <c r="E286" i="5"/>
  <c r="H286" i="5" s="1"/>
  <c r="F286" i="5"/>
  <c r="I286" i="5" s="1"/>
  <c r="G286" i="5"/>
  <c r="J286" i="5" s="1"/>
  <c r="E287" i="5"/>
  <c r="H287" i="5" s="1"/>
  <c r="F287" i="5"/>
  <c r="I287" i="5" s="1"/>
  <c r="G287" i="5"/>
  <c r="J287" i="5" s="1"/>
  <c r="E288" i="5"/>
  <c r="H288" i="5" s="1"/>
  <c r="F288" i="5"/>
  <c r="I288" i="5" s="1"/>
  <c r="G288" i="5"/>
  <c r="J288" i="5" s="1"/>
  <c r="E289" i="5"/>
  <c r="H289" i="5" s="1"/>
  <c r="F289" i="5"/>
  <c r="I289" i="5" s="1"/>
  <c r="G289" i="5"/>
  <c r="J289" i="5" s="1"/>
  <c r="E266" i="5" l="1"/>
  <c r="E267" i="5"/>
  <c r="H267" i="5" s="1"/>
  <c r="E268" i="5"/>
  <c r="H268" i="5" s="1"/>
  <c r="E269" i="5"/>
  <c r="H269" i="5" s="1"/>
  <c r="E270" i="5"/>
  <c r="H270" i="5" s="1"/>
  <c r="E271" i="5"/>
  <c r="H271" i="5" s="1"/>
  <c r="E272" i="5"/>
  <c r="H272" i="5" s="1"/>
  <c r="E273" i="5"/>
  <c r="H273" i="5" s="1"/>
  <c r="E274" i="5"/>
  <c r="E275" i="5"/>
  <c r="E276" i="5"/>
  <c r="E277" i="5"/>
  <c r="H277" i="5" s="1"/>
  <c r="H266" i="5"/>
  <c r="H274" i="5"/>
  <c r="F266" i="5"/>
  <c r="I266" i="5" s="1"/>
  <c r="G266" i="5"/>
  <c r="J266" i="5" s="1"/>
  <c r="F267" i="5"/>
  <c r="I267" i="5" s="1"/>
  <c r="G267" i="5"/>
  <c r="J267" i="5"/>
  <c r="F268" i="5"/>
  <c r="I268" i="5" s="1"/>
  <c r="G268" i="5"/>
  <c r="J268" i="5"/>
  <c r="F269" i="5"/>
  <c r="I269" i="5" s="1"/>
  <c r="G269" i="5"/>
  <c r="J269" i="5" s="1"/>
  <c r="F270" i="5"/>
  <c r="I270" i="5" s="1"/>
  <c r="G270" i="5"/>
  <c r="J270" i="5" s="1"/>
  <c r="F271" i="5"/>
  <c r="I271" i="5" s="1"/>
  <c r="G271" i="5"/>
  <c r="J271" i="5"/>
  <c r="F272" i="5"/>
  <c r="I272" i="5" s="1"/>
  <c r="G272" i="5"/>
  <c r="J272" i="5" s="1"/>
  <c r="F273" i="5"/>
  <c r="I273" i="5" s="1"/>
  <c r="G273" i="5"/>
  <c r="J273" i="5" s="1"/>
  <c r="F274" i="5"/>
  <c r="I274" i="5" s="1"/>
  <c r="G274" i="5"/>
  <c r="J274" i="5" s="1"/>
  <c r="F275" i="5"/>
  <c r="I275" i="5" s="1"/>
  <c r="G275" i="5"/>
  <c r="J275" i="5" s="1"/>
  <c r="H275" i="5"/>
  <c r="F276" i="5"/>
  <c r="I276" i="5" s="1"/>
  <c r="G276" i="5"/>
  <c r="J276" i="5" s="1"/>
  <c r="H276" i="5"/>
  <c r="F277" i="5"/>
  <c r="I277" i="5" s="1"/>
  <c r="G277" i="5"/>
  <c r="J277" i="5" s="1"/>
  <c r="E254" i="5" l="1"/>
  <c r="H254" i="5" s="1"/>
  <c r="F254" i="5"/>
  <c r="I254" i="5" s="1"/>
  <c r="G254" i="5"/>
  <c r="J254" i="5" s="1"/>
  <c r="E255" i="5"/>
  <c r="H255" i="5" s="1"/>
  <c r="F255" i="5"/>
  <c r="I255" i="5" s="1"/>
  <c r="G255" i="5"/>
  <c r="J255" i="5" s="1"/>
  <c r="E256" i="5"/>
  <c r="H256" i="5" s="1"/>
  <c r="F256" i="5"/>
  <c r="I256" i="5" s="1"/>
  <c r="G256" i="5"/>
  <c r="J256" i="5" s="1"/>
  <c r="E257" i="5"/>
  <c r="H257" i="5" s="1"/>
  <c r="F257" i="5"/>
  <c r="I257" i="5" s="1"/>
  <c r="G257" i="5"/>
  <c r="J257" i="5" s="1"/>
  <c r="E258" i="5"/>
  <c r="H258" i="5" s="1"/>
  <c r="F258" i="5"/>
  <c r="I258" i="5" s="1"/>
  <c r="G258" i="5"/>
  <c r="J258" i="5" s="1"/>
  <c r="E259" i="5"/>
  <c r="H259" i="5" s="1"/>
  <c r="F259" i="5"/>
  <c r="I259" i="5" s="1"/>
  <c r="G259" i="5"/>
  <c r="J259" i="5"/>
  <c r="E260" i="5"/>
  <c r="H260" i="5" s="1"/>
  <c r="F260" i="5"/>
  <c r="I260" i="5" s="1"/>
  <c r="G260" i="5"/>
  <c r="J260" i="5" s="1"/>
  <c r="E261" i="5"/>
  <c r="H261" i="5" s="1"/>
  <c r="F261" i="5"/>
  <c r="I261" i="5" s="1"/>
  <c r="G261" i="5"/>
  <c r="J261" i="5" s="1"/>
  <c r="E262" i="5"/>
  <c r="H262" i="5" s="1"/>
  <c r="F262" i="5"/>
  <c r="I262" i="5" s="1"/>
  <c r="G262" i="5"/>
  <c r="J262" i="5" s="1"/>
  <c r="E263" i="5"/>
  <c r="H263" i="5" s="1"/>
  <c r="F263" i="5"/>
  <c r="I263" i="5" s="1"/>
  <c r="G263" i="5"/>
  <c r="J263" i="5" s="1"/>
  <c r="E264" i="5"/>
  <c r="H264" i="5" s="1"/>
  <c r="F264" i="5"/>
  <c r="I264" i="5" s="1"/>
  <c r="G264" i="5"/>
  <c r="J264" i="5" s="1"/>
  <c r="E265" i="5"/>
  <c r="H265" i="5" s="1"/>
  <c r="F265" i="5"/>
  <c r="I265" i="5" s="1"/>
  <c r="G265" i="5"/>
  <c r="J265" i="5" s="1"/>
  <c r="G253" i="5" l="1"/>
  <c r="F253" i="5"/>
  <c r="E253" i="5"/>
  <c r="E252" i="5" l="1"/>
  <c r="H252" i="5" s="1"/>
  <c r="F252" i="5"/>
  <c r="I252" i="5" s="1"/>
  <c r="G252" i="5"/>
  <c r="J252" i="5" s="1"/>
  <c r="E248" i="5" l="1"/>
  <c r="H248" i="5" s="1"/>
  <c r="F248" i="5"/>
  <c r="I248" i="5" s="1"/>
  <c r="G248" i="5"/>
  <c r="J248" i="5" s="1"/>
  <c r="E249" i="5"/>
  <c r="H249" i="5" s="1"/>
  <c r="F249" i="5"/>
  <c r="I249" i="5" s="1"/>
  <c r="G249" i="5"/>
  <c r="J249" i="5"/>
  <c r="E250" i="5"/>
  <c r="H250" i="5" s="1"/>
  <c r="F250" i="5"/>
  <c r="I250" i="5" s="1"/>
  <c r="G250" i="5"/>
  <c r="J250" i="5" s="1"/>
  <c r="E251" i="5"/>
  <c r="H251" i="5" s="1"/>
  <c r="F251" i="5"/>
  <c r="I251" i="5" s="1"/>
  <c r="G251" i="5"/>
  <c r="J251" i="5" s="1"/>
  <c r="E246" i="5" l="1"/>
  <c r="H246" i="5" s="1"/>
  <c r="F246" i="5"/>
  <c r="G246" i="5"/>
  <c r="E247" i="5"/>
  <c r="F247" i="5"/>
  <c r="G247" i="5"/>
  <c r="G245" i="5"/>
  <c r="J245" i="5" s="1"/>
  <c r="F245" i="5"/>
  <c r="I245" i="5" s="1"/>
  <c r="E245" i="5"/>
  <c r="G244" i="5"/>
  <c r="F244" i="5"/>
  <c r="I244" i="5" s="1"/>
  <c r="E244" i="5"/>
  <c r="G243" i="5"/>
  <c r="F243" i="5"/>
  <c r="I243" i="5" s="1"/>
  <c r="E243" i="5"/>
  <c r="G242" i="5"/>
  <c r="J242" i="5" s="1"/>
  <c r="F242" i="5"/>
  <c r="I242" i="5" s="1"/>
  <c r="E242" i="5"/>
  <c r="H242" i="5" s="1"/>
  <c r="D242" i="5"/>
  <c r="D243" i="5"/>
  <c r="D244" i="5"/>
  <c r="D245" i="5"/>
  <c r="E240" i="5"/>
  <c r="F240" i="5"/>
  <c r="G240" i="5"/>
  <c r="E241" i="5"/>
  <c r="H241" i="5" s="1"/>
  <c r="F241" i="5"/>
  <c r="I241" i="5" s="1"/>
  <c r="G241" i="5"/>
  <c r="J241" i="5" s="1"/>
  <c r="J240" i="5"/>
  <c r="E236" i="5"/>
  <c r="F236" i="5"/>
  <c r="G236" i="5"/>
  <c r="J236" i="5" s="1"/>
  <c r="E237" i="5"/>
  <c r="F237" i="5"/>
  <c r="G237" i="5"/>
  <c r="J237" i="5" s="1"/>
  <c r="E238" i="5"/>
  <c r="H238" i="5" s="1"/>
  <c r="F238" i="5"/>
  <c r="G238" i="5"/>
  <c r="E239" i="5"/>
  <c r="F239" i="5"/>
  <c r="I239" i="5" s="1"/>
  <c r="G239" i="5"/>
  <c r="E230" i="5"/>
  <c r="H230" i="5" s="1"/>
  <c r="F230" i="5"/>
  <c r="I230" i="5" s="1"/>
  <c r="G230" i="5"/>
  <c r="J230" i="5" s="1"/>
  <c r="E231" i="5"/>
  <c r="H231" i="5" s="1"/>
  <c r="F231" i="5"/>
  <c r="G231" i="5"/>
  <c r="E234" i="5"/>
  <c r="H234" i="5" s="1"/>
  <c r="F234" i="5"/>
  <c r="I234" i="5" s="1"/>
  <c r="G234" i="5"/>
  <c r="J234" i="5" s="1"/>
  <c r="E235" i="5"/>
  <c r="H235" i="5" s="1"/>
  <c r="F235" i="5"/>
  <c r="I235" i="5" s="1"/>
  <c r="G235" i="5"/>
  <c r="J235" i="5" s="1"/>
  <c r="E227" i="5"/>
  <c r="H227" i="5" s="1"/>
  <c r="F227" i="5"/>
  <c r="I227" i="5" s="1"/>
  <c r="G227" i="5"/>
  <c r="J227" i="5" s="1"/>
  <c r="E228" i="5"/>
  <c r="H228" i="5" s="1"/>
  <c r="F228" i="5"/>
  <c r="I228" i="5" s="1"/>
  <c r="G228" i="5"/>
  <c r="J228" i="5" s="1"/>
  <c r="E229" i="5"/>
  <c r="H229" i="5" s="1"/>
  <c r="F229" i="5"/>
  <c r="I229" i="5" s="1"/>
  <c r="G229" i="5"/>
  <c r="J229" i="5" s="1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E225" i="5"/>
  <c r="H225" i="5" s="1"/>
  <c r="F225" i="5"/>
  <c r="I225" i="5" s="1"/>
  <c r="G225" i="5"/>
  <c r="J225" i="5" s="1"/>
  <c r="E226" i="5"/>
  <c r="H226" i="5" s="1"/>
  <c r="F226" i="5"/>
  <c r="I226" i="5" s="1"/>
  <c r="G226" i="5"/>
  <c r="J226" i="5" s="1"/>
  <c r="E217" i="5"/>
  <c r="H217" i="5" s="1"/>
  <c r="F217" i="5"/>
  <c r="I217" i="5" s="1"/>
  <c r="G217" i="5"/>
  <c r="J217" i="5" s="1"/>
  <c r="E218" i="5"/>
  <c r="H218" i="5" s="1"/>
  <c r="F218" i="5"/>
  <c r="I218" i="5" s="1"/>
  <c r="G218" i="5"/>
  <c r="J218" i="5" s="1"/>
  <c r="E219" i="5"/>
  <c r="H219" i="5" s="1"/>
  <c r="F219" i="5"/>
  <c r="I219" i="5" s="1"/>
  <c r="G219" i="5"/>
  <c r="J219" i="5" s="1"/>
  <c r="E220" i="5"/>
  <c r="H220" i="5" s="1"/>
  <c r="F220" i="5"/>
  <c r="I220" i="5" s="1"/>
  <c r="G220" i="5"/>
  <c r="J220" i="5" s="1"/>
  <c r="E221" i="5"/>
  <c r="H221" i="5" s="1"/>
  <c r="F221" i="5"/>
  <c r="I221" i="5" s="1"/>
  <c r="G221" i="5"/>
  <c r="J221" i="5" s="1"/>
  <c r="E222" i="5"/>
  <c r="H222" i="5" s="1"/>
  <c r="F222" i="5"/>
  <c r="I222" i="5" s="1"/>
  <c r="G222" i="5"/>
  <c r="J222" i="5"/>
  <c r="E223" i="5"/>
  <c r="H223" i="5" s="1"/>
  <c r="F223" i="5"/>
  <c r="I223" i="5" s="1"/>
  <c r="G223" i="5"/>
  <c r="J223" i="5" s="1"/>
  <c r="E224" i="5"/>
  <c r="H224" i="5" s="1"/>
  <c r="F224" i="5"/>
  <c r="I224" i="5" s="1"/>
  <c r="G224" i="5"/>
  <c r="J224" i="5" s="1"/>
  <c r="F206" i="5"/>
  <c r="I206" i="5" s="1"/>
  <c r="G206" i="5"/>
  <c r="J206" i="5" s="1"/>
  <c r="F207" i="5"/>
  <c r="I207" i="5" s="1"/>
  <c r="G207" i="5"/>
  <c r="J207" i="5" s="1"/>
  <c r="F208" i="5"/>
  <c r="I208" i="5" s="1"/>
  <c r="G208" i="5"/>
  <c r="J208" i="5" s="1"/>
  <c r="F209" i="5"/>
  <c r="I209" i="5" s="1"/>
  <c r="G209" i="5"/>
  <c r="J209" i="5" s="1"/>
  <c r="F210" i="5"/>
  <c r="I210" i="5" s="1"/>
  <c r="G210" i="5"/>
  <c r="J210" i="5" s="1"/>
  <c r="F211" i="5"/>
  <c r="I211" i="5" s="1"/>
  <c r="G211" i="5"/>
  <c r="J211" i="5" s="1"/>
  <c r="F212" i="5"/>
  <c r="I212" i="5" s="1"/>
  <c r="G212" i="5"/>
  <c r="J212" i="5" s="1"/>
  <c r="F213" i="5"/>
  <c r="I213" i="5" s="1"/>
  <c r="G213" i="5"/>
  <c r="J213" i="5" s="1"/>
  <c r="F214" i="5"/>
  <c r="I214" i="5" s="1"/>
  <c r="G214" i="5"/>
  <c r="J214" i="5" s="1"/>
  <c r="F215" i="5"/>
  <c r="I215" i="5" s="1"/>
  <c r="G215" i="5"/>
  <c r="J215" i="5" s="1"/>
  <c r="F216" i="5"/>
  <c r="I216" i="5" s="1"/>
  <c r="G216" i="5"/>
  <c r="J216" i="5" s="1"/>
  <c r="E206" i="5"/>
  <c r="H206" i="5" s="1"/>
  <c r="E207" i="5"/>
  <c r="H207" i="5" s="1"/>
  <c r="E208" i="5"/>
  <c r="H208" i="5" s="1"/>
  <c r="E209" i="5"/>
  <c r="H209" i="5" s="1"/>
  <c r="E210" i="5"/>
  <c r="H210" i="5" s="1"/>
  <c r="E211" i="5"/>
  <c r="H211" i="5" s="1"/>
  <c r="E212" i="5"/>
  <c r="H212" i="5" s="1"/>
  <c r="E213" i="5"/>
  <c r="H213" i="5" s="1"/>
  <c r="E214" i="5"/>
  <c r="H214" i="5" s="1"/>
  <c r="E215" i="5"/>
  <c r="H215" i="5" s="1"/>
  <c r="E216" i="5"/>
  <c r="H216" i="5" s="1"/>
  <c r="E194" i="5"/>
  <c r="H194" i="5" s="1"/>
  <c r="F194" i="5"/>
  <c r="I194" i="5" s="1"/>
  <c r="G194" i="5"/>
  <c r="J194" i="5" s="1"/>
  <c r="E195" i="5"/>
  <c r="H195" i="5" s="1"/>
  <c r="F195" i="5"/>
  <c r="I195" i="5" s="1"/>
  <c r="G195" i="5"/>
  <c r="J195" i="5" s="1"/>
  <c r="E196" i="5"/>
  <c r="H196" i="5" s="1"/>
  <c r="F196" i="5"/>
  <c r="I196" i="5" s="1"/>
  <c r="G196" i="5"/>
  <c r="J196" i="5" s="1"/>
  <c r="E197" i="5"/>
  <c r="H197" i="5" s="1"/>
  <c r="F197" i="5"/>
  <c r="I197" i="5" s="1"/>
  <c r="G197" i="5"/>
  <c r="J197" i="5" s="1"/>
  <c r="E198" i="5"/>
  <c r="H198" i="5" s="1"/>
  <c r="F198" i="5"/>
  <c r="I198" i="5" s="1"/>
  <c r="G198" i="5"/>
  <c r="J198" i="5" s="1"/>
  <c r="E199" i="5"/>
  <c r="H199" i="5" s="1"/>
  <c r="F199" i="5"/>
  <c r="I199" i="5" s="1"/>
  <c r="G199" i="5"/>
  <c r="J199" i="5" s="1"/>
  <c r="E200" i="5"/>
  <c r="H200" i="5" s="1"/>
  <c r="F200" i="5"/>
  <c r="I200" i="5" s="1"/>
  <c r="G200" i="5"/>
  <c r="J200" i="5" s="1"/>
  <c r="E201" i="5"/>
  <c r="H201" i="5" s="1"/>
  <c r="F201" i="5"/>
  <c r="I201" i="5" s="1"/>
  <c r="G201" i="5"/>
  <c r="J201" i="5" s="1"/>
  <c r="E202" i="5"/>
  <c r="H202" i="5" s="1"/>
  <c r="F202" i="5"/>
  <c r="I202" i="5" s="1"/>
  <c r="G202" i="5"/>
  <c r="J202" i="5" s="1"/>
  <c r="E203" i="5"/>
  <c r="H203" i="5" s="1"/>
  <c r="F203" i="5"/>
  <c r="I203" i="5" s="1"/>
  <c r="G203" i="5"/>
  <c r="J203" i="5" s="1"/>
  <c r="E204" i="5"/>
  <c r="H204" i="5" s="1"/>
  <c r="F204" i="5"/>
  <c r="I204" i="5" s="1"/>
  <c r="G204" i="5"/>
  <c r="J204" i="5" s="1"/>
  <c r="E205" i="5"/>
  <c r="H205" i="5" s="1"/>
  <c r="F205" i="5"/>
  <c r="I205" i="5" s="1"/>
  <c r="G205" i="5"/>
  <c r="J205" i="5" s="1"/>
  <c r="E182" i="5"/>
  <c r="H182" i="5" s="1"/>
  <c r="F182" i="5"/>
  <c r="I182" i="5" s="1"/>
  <c r="G182" i="5"/>
  <c r="J182" i="5" s="1"/>
  <c r="E183" i="5"/>
  <c r="H183" i="5" s="1"/>
  <c r="F183" i="5"/>
  <c r="I183" i="5" s="1"/>
  <c r="G183" i="5"/>
  <c r="J183" i="5" s="1"/>
  <c r="E184" i="5"/>
  <c r="H184" i="5" s="1"/>
  <c r="F184" i="5"/>
  <c r="I184" i="5" s="1"/>
  <c r="G184" i="5"/>
  <c r="J184" i="5" s="1"/>
  <c r="E185" i="5"/>
  <c r="H185" i="5" s="1"/>
  <c r="F185" i="5"/>
  <c r="I185" i="5" s="1"/>
  <c r="G185" i="5"/>
  <c r="J185" i="5" s="1"/>
  <c r="E186" i="5"/>
  <c r="H186" i="5" s="1"/>
  <c r="F186" i="5"/>
  <c r="I186" i="5" s="1"/>
  <c r="G186" i="5"/>
  <c r="J186" i="5" s="1"/>
  <c r="E187" i="5"/>
  <c r="H187" i="5" s="1"/>
  <c r="F187" i="5"/>
  <c r="I187" i="5" s="1"/>
  <c r="G187" i="5"/>
  <c r="J187" i="5" s="1"/>
  <c r="E188" i="5"/>
  <c r="H188" i="5" s="1"/>
  <c r="F188" i="5"/>
  <c r="I188" i="5" s="1"/>
  <c r="G188" i="5"/>
  <c r="J188" i="5" s="1"/>
  <c r="E189" i="5"/>
  <c r="H189" i="5" s="1"/>
  <c r="F189" i="5"/>
  <c r="I189" i="5" s="1"/>
  <c r="G189" i="5"/>
  <c r="J189" i="5" s="1"/>
  <c r="E190" i="5"/>
  <c r="H190" i="5" s="1"/>
  <c r="F190" i="5"/>
  <c r="I190" i="5" s="1"/>
  <c r="G190" i="5"/>
  <c r="J190" i="5" s="1"/>
  <c r="E191" i="5"/>
  <c r="H191" i="5" s="1"/>
  <c r="F191" i="5"/>
  <c r="I191" i="5" s="1"/>
  <c r="G191" i="5"/>
  <c r="J191" i="5" s="1"/>
  <c r="E192" i="5"/>
  <c r="H192" i="5" s="1"/>
  <c r="F192" i="5"/>
  <c r="I192" i="5" s="1"/>
  <c r="G192" i="5"/>
  <c r="J192" i="5" s="1"/>
  <c r="E193" i="5"/>
  <c r="H193" i="5" s="1"/>
  <c r="F193" i="5"/>
  <c r="I193" i="5" s="1"/>
  <c r="G193" i="5"/>
  <c r="J193" i="5" s="1"/>
  <c r="D2" i="5"/>
  <c r="D97" i="5"/>
  <c r="E176" i="5"/>
  <c r="H176" i="5" s="1"/>
  <c r="F176" i="5"/>
  <c r="I176" i="5" s="1"/>
  <c r="G176" i="5"/>
  <c r="J176" i="5" s="1"/>
  <c r="E177" i="5"/>
  <c r="H177" i="5" s="1"/>
  <c r="F177" i="5"/>
  <c r="I177" i="5" s="1"/>
  <c r="G177" i="5"/>
  <c r="J177" i="5" s="1"/>
  <c r="E178" i="5"/>
  <c r="H178" i="5" s="1"/>
  <c r="F178" i="5"/>
  <c r="I178" i="5" s="1"/>
  <c r="G178" i="5"/>
  <c r="J178" i="5" s="1"/>
  <c r="E179" i="5"/>
  <c r="H179" i="5" s="1"/>
  <c r="F179" i="5"/>
  <c r="I179" i="5" s="1"/>
  <c r="G179" i="5"/>
  <c r="J179" i="5" s="1"/>
  <c r="E180" i="5"/>
  <c r="H180" i="5" s="1"/>
  <c r="F180" i="5"/>
  <c r="I180" i="5" s="1"/>
  <c r="G180" i="5"/>
  <c r="J180" i="5" s="1"/>
  <c r="E181" i="5"/>
  <c r="H181" i="5" s="1"/>
  <c r="F181" i="5"/>
  <c r="I181" i="5" s="1"/>
  <c r="G181" i="5"/>
  <c r="J181" i="5" s="1"/>
  <c r="E135" i="5"/>
  <c r="H135" i="5" s="1"/>
  <c r="F135" i="5"/>
  <c r="I135" i="5" s="1"/>
  <c r="G135" i="5"/>
  <c r="J135" i="5" s="1"/>
  <c r="E136" i="5"/>
  <c r="H136" i="5" s="1"/>
  <c r="F136" i="5"/>
  <c r="I136" i="5" s="1"/>
  <c r="G136" i="5"/>
  <c r="J136" i="5" s="1"/>
  <c r="E137" i="5"/>
  <c r="H137" i="5" s="1"/>
  <c r="F137" i="5"/>
  <c r="I137" i="5" s="1"/>
  <c r="G137" i="5"/>
  <c r="J137" i="5" s="1"/>
  <c r="E138" i="5"/>
  <c r="H138" i="5" s="1"/>
  <c r="F138" i="5"/>
  <c r="I138" i="5" s="1"/>
  <c r="G138" i="5"/>
  <c r="J138" i="5" s="1"/>
  <c r="E139" i="5"/>
  <c r="H139" i="5" s="1"/>
  <c r="F139" i="5"/>
  <c r="I139" i="5" s="1"/>
  <c r="G139" i="5"/>
  <c r="J139" i="5" s="1"/>
  <c r="E140" i="5"/>
  <c r="H140" i="5" s="1"/>
  <c r="F140" i="5"/>
  <c r="I140" i="5" s="1"/>
  <c r="G140" i="5"/>
  <c r="J140" i="5" s="1"/>
  <c r="E141" i="5"/>
  <c r="H141" i="5" s="1"/>
  <c r="F141" i="5"/>
  <c r="I141" i="5" s="1"/>
  <c r="G141" i="5"/>
  <c r="J141" i="5" s="1"/>
  <c r="E142" i="5"/>
  <c r="H142" i="5" s="1"/>
  <c r="F142" i="5"/>
  <c r="I142" i="5" s="1"/>
  <c r="G142" i="5"/>
  <c r="J142" i="5" s="1"/>
  <c r="E143" i="5"/>
  <c r="H143" i="5" s="1"/>
  <c r="F143" i="5"/>
  <c r="I143" i="5" s="1"/>
  <c r="G143" i="5"/>
  <c r="J143" i="5" s="1"/>
  <c r="E144" i="5"/>
  <c r="H144" i="5" s="1"/>
  <c r="F144" i="5"/>
  <c r="I144" i="5" s="1"/>
  <c r="G144" i="5"/>
  <c r="J144" i="5" s="1"/>
  <c r="E145" i="5"/>
  <c r="H145" i="5" s="1"/>
  <c r="F145" i="5"/>
  <c r="I145" i="5" s="1"/>
  <c r="G145" i="5"/>
  <c r="J145" i="5" s="1"/>
  <c r="E146" i="5"/>
  <c r="H146" i="5" s="1"/>
  <c r="F146" i="5"/>
  <c r="I146" i="5" s="1"/>
  <c r="G146" i="5"/>
  <c r="J146" i="5" s="1"/>
  <c r="E147" i="5"/>
  <c r="H147" i="5" s="1"/>
  <c r="F147" i="5"/>
  <c r="I147" i="5" s="1"/>
  <c r="G147" i="5"/>
  <c r="J147" i="5" s="1"/>
  <c r="E148" i="5"/>
  <c r="H148" i="5" s="1"/>
  <c r="F148" i="5"/>
  <c r="I148" i="5" s="1"/>
  <c r="G148" i="5"/>
  <c r="J148" i="5" s="1"/>
  <c r="E149" i="5"/>
  <c r="H149" i="5" s="1"/>
  <c r="F149" i="5"/>
  <c r="I149" i="5" s="1"/>
  <c r="G149" i="5"/>
  <c r="J149" i="5" s="1"/>
  <c r="E150" i="5"/>
  <c r="H150" i="5" s="1"/>
  <c r="F150" i="5"/>
  <c r="I150" i="5" s="1"/>
  <c r="G150" i="5"/>
  <c r="J150" i="5" s="1"/>
  <c r="E151" i="5"/>
  <c r="H151" i="5" s="1"/>
  <c r="F151" i="5"/>
  <c r="I151" i="5" s="1"/>
  <c r="G151" i="5"/>
  <c r="J151" i="5" s="1"/>
  <c r="E152" i="5"/>
  <c r="H152" i="5" s="1"/>
  <c r="F152" i="5"/>
  <c r="I152" i="5" s="1"/>
  <c r="G152" i="5"/>
  <c r="J152" i="5" s="1"/>
  <c r="E153" i="5"/>
  <c r="H153" i="5" s="1"/>
  <c r="F153" i="5"/>
  <c r="I153" i="5" s="1"/>
  <c r="G153" i="5"/>
  <c r="J153" i="5" s="1"/>
  <c r="E154" i="5"/>
  <c r="H154" i="5" s="1"/>
  <c r="F154" i="5"/>
  <c r="I154" i="5" s="1"/>
  <c r="G154" i="5"/>
  <c r="J154" i="5" s="1"/>
  <c r="E155" i="5"/>
  <c r="H155" i="5" s="1"/>
  <c r="F155" i="5"/>
  <c r="I155" i="5" s="1"/>
  <c r="G155" i="5"/>
  <c r="J155" i="5" s="1"/>
  <c r="E156" i="5"/>
  <c r="H156" i="5" s="1"/>
  <c r="F156" i="5"/>
  <c r="I156" i="5" s="1"/>
  <c r="G156" i="5"/>
  <c r="J156" i="5" s="1"/>
  <c r="E157" i="5"/>
  <c r="H157" i="5" s="1"/>
  <c r="F157" i="5"/>
  <c r="I157" i="5" s="1"/>
  <c r="G157" i="5"/>
  <c r="J157" i="5" s="1"/>
  <c r="E158" i="5"/>
  <c r="H158" i="5" s="1"/>
  <c r="F158" i="5"/>
  <c r="I158" i="5" s="1"/>
  <c r="G158" i="5"/>
  <c r="J158" i="5" s="1"/>
  <c r="E159" i="5"/>
  <c r="H159" i="5" s="1"/>
  <c r="F159" i="5"/>
  <c r="I159" i="5" s="1"/>
  <c r="G159" i="5"/>
  <c r="J159" i="5" s="1"/>
  <c r="E160" i="5"/>
  <c r="H160" i="5" s="1"/>
  <c r="F160" i="5"/>
  <c r="I160" i="5" s="1"/>
  <c r="G160" i="5"/>
  <c r="J160" i="5" s="1"/>
  <c r="E161" i="5"/>
  <c r="H161" i="5" s="1"/>
  <c r="F161" i="5"/>
  <c r="I161" i="5" s="1"/>
  <c r="G161" i="5"/>
  <c r="J161" i="5" s="1"/>
  <c r="E162" i="5"/>
  <c r="H162" i="5" s="1"/>
  <c r="F162" i="5"/>
  <c r="I162" i="5" s="1"/>
  <c r="G162" i="5"/>
  <c r="J162" i="5" s="1"/>
  <c r="E163" i="5"/>
  <c r="H163" i="5" s="1"/>
  <c r="F163" i="5"/>
  <c r="I163" i="5" s="1"/>
  <c r="G163" i="5"/>
  <c r="J163" i="5" s="1"/>
  <c r="E164" i="5"/>
  <c r="H164" i="5" s="1"/>
  <c r="F164" i="5"/>
  <c r="I164" i="5" s="1"/>
  <c r="G164" i="5"/>
  <c r="J164" i="5" s="1"/>
  <c r="E165" i="5"/>
  <c r="H165" i="5" s="1"/>
  <c r="F165" i="5"/>
  <c r="I165" i="5" s="1"/>
  <c r="G165" i="5"/>
  <c r="J165" i="5" s="1"/>
  <c r="E166" i="5"/>
  <c r="H166" i="5" s="1"/>
  <c r="F166" i="5"/>
  <c r="I166" i="5" s="1"/>
  <c r="G166" i="5"/>
  <c r="J166" i="5" s="1"/>
  <c r="E167" i="5"/>
  <c r="H167" i="5" s="1"/>
  <c r="F167" i="5"/>
  <c r="I167" i="5" s="1"/>
  <c r="G167" i="5"/>
  <c r="J167" i="5" s="1"/>
  <c r="E168" i="5"/>
  <c r="H168" i="5" s="1"/>
  <c r="F168" i="5"/>
  <c r="I168" i="5" s="1"/>
  <c r="G168" i="5"/>
  <c r="J168" i="5" s="1"/>
  <c r="E169" i="5"/>
  <c r="H169" i="5" s="1"/>
  <c r="F169" i="5"/>
  <c r="I169" i="5" s="1"/>
  <c r="G169" i="5"/>
  <c r="J169" i="5" s="1"/>
  <c r="E170" i="5"/>
  <c r="H170" i="5" s="1"/>
  <c r="F170" i="5"/>
  <c r="I170" i="5" s="1"/>
  <c r="G170" i="5"/>
  <c r="J170" i="5" s="1"/>
  <c r="E171" i="5"/>
  <c r="H171" i="5" s="1"/>
  <c r="F171" i="5"/>
  <c r="I171" i="5" s="1"/>
  <c r="G171" i="5"/>
  <c r="J171" i="5" s="1"/>
  <c r="E172" i="5"/>
  <c r="H172" i="5" s="1"/>
  <c r="F172" i="5"/>
  <c r="I172" i="5" s="1"/>
  <c r="G172" i="5"/>
  <c r="J172" i="5" s="1"/>
  <c r="E173" i="5"/>
  <c r="H173" i="5" s="1"/>
  <c r="F173" i="5"/>
  <c r="I173" i="5" s="1"/>
  <c r="G173" i="5"/>
  <c r="J173" i="5" s="1"/>
  <c r="E174" i="5"/>
  <c r="H174" i="5" s="1"/>
  <c r="F174" i="5"/>
  <c r="I174" i="5" s="1"/>
  <c r="G174" i="5"/>
  <c r="J174" i="5" s="1"/>
  <c r="E175" i="5"/>
  <c r="H175" i="5" s="1"/>
  <c r="F175" i="5"/>
  <c r="I175" i="5" s="1"/>
  <c r="G175" i="5"/>
  <c r="J175" i="5" s="1"/>
  <c r="F3" i="5"/>
  <c r="I3" i="5" s="1"/>
  <c r="G3" i="5"/>
  <c r="J3" i="5" s="1"/>
  <c r="F4" i="5"/>
  <c r="I4" i="5" s="1"/>
  <c r="G4" i="5"/>
  <c r="J4" i="5" s="1"/>
  <c r="F5" i="5"/>
  <c r="I5" i="5" s="1"/>
  <c r="G5" i="5"/>
  <c r="J5" i="5" s="1"/>
  <c r="F6" i="5"/>
  <c r="I6" i="5" s="1"/>
  <c r="G6" i="5"/>
  <c r="J6" i="5" s="1"/>
  <c r="F7" i="5"/>
  <c r="I7" i="5" s="1"/>
  <c r="G7" i="5"/>
  <c r="J7" i="5" s="1"/>
  <c r="F8" i="5"/>
  <c r="I8" i="5" s="1"/>
  <c r="G8" i="5"/>
  <c r="J8" i="5" s="1"/>
  <c r="F9" i="5"/>
  <c r="I9" i="5" s="1"/>
  <c r="G9" i="5"/>
  <c r="J9" i="5" s="1"/>
  <c r="F10" i="5"/>
  <c r="I10" i="5" s="1"/>
  <c r="G10" i="5"/>
  <c r="J10" i="5" s="1"/>
  <c r="F11" i="5"/>
  <c r="I11" i="5" s="1"/>
  <c r="G11" i="5"/>
  <c r="J11" i="5" s="1"/>
  <c r="F12" i="5"/>
  <c r="I12" i="5" s="1"/>
  <c r="G12" i="5"/>
  <c r="J12" i="5" s="1"/>
  <c r="F13" i="5"/>
  <c r="I13" i="5" s="1"/>
  <c r="G13" i="5"/>
  <c r="J13" i="5" s="1"/>
  <c r="F14" i="5"/>
  <c r="I14" i="5" s="1"/>
  <c r="G14" i="5"/>
  <c r="J14" i="5" s="1"/>
  <c r="F15" i="5"/>
  <c r="I15" i="5" s="1"/>
  <c r="G15" i="5"/>
  <c r="J15" i="5" s="1"/>
  <c r="F16" i="5"/>
  <c r="I16" i="5" s="1"/>
  <c r="G16" i="5"/>
  <c r="J16" i="5" s="1"/>
  <c r="F17" i="5"/>
  <c r="I17" i="5" s="1"/>
  <c r="G17" i="5"/>
  <c r="J17" i="5" s="1"/>
  <c r="F18" i="5"/>
  <c r="I18" i="5" s="1"/>
  <c r="G18" i="5"/>
  <c r="J18" i="5" s="1"/>
  <c r="F19" i="5"/>
  <c r="I19" i="5" s="1"/>
  <c r="G19" i="5"/>
  <c r="J19" i="5" s="1"/>
  <c r="F20" i="5"/>
  <c r="I20" i="5" s="1"/>
  <c r="G20" i="5"/>
  <c r="J20" i="5" s="1"/>
  <c r="F21" i="5"/>
  <c r="I21" i="5" s="1"/>
  <c r="G21" i="5"/>
  <c r="J21" i="5" s="1"/>
  <c r="F22" i="5"/>
  <c r="I22" i="5" s="1"/>
  <c r="G22" i="5"/>
  <c r="J22" i="5" s="1"/>
  <c r="F23" i="5"/>
  <c r="I23" i="5" s="1"/>
  <c r="G23" i="5"/>
  <c r="J23" i="5" s="1"/>
  <c r="F24" i="5"/>
  <c r="I24" i="5" s="1"/>
  <c r="G24" i="5"/>
  <c r="J24" i="5" s="1"/>
  <c r="F25" i="5"/>
  <c r="I25" i="5" s="1"/>
  <c r="G25" i="5"/>
  <c r="J25" i="5" s="1"/>
  <c r="F26" i="5"/>
  <c r="I26" i="5" s="1"/>
  <c r="G26" i="5"/>
  <c r="J26" i="5" s="1"/>
  <c r="F27" i="5"/>
  <c r="I27" i="5" s="1"/>
  <c r="G27" i="5"/>
  <c r="J27" i="5" s="1"/>
  <c r="F28" i="5"/>
  <c r="I28" i="5" s="1"/>
  <c r="G28" i="5"/>
  <c r="J28" i="5" s="1"/>
  <c r="F29" i="5"/>
  <c r="I29" i="5" s="1"/>
  <c r="G29" i="5"/>
  <c r="J29" i="5" s="1"/>
  <c r="F30" i="5"/>
  <c r="I30" i="5" s="1"/>
  <c r="G30" i="5"/>
  <c r="J30" i="5" s="1"/>
  <c r="F31" i="5"/>
  <c r="I31" i="5" s="1"/>
  <c r="G31" i="5"/>
  <c r="J31" i="5" s="1"/>
  <c r="F32" i="5"/>
  <c r="I32" i="5" s="1"/>
  <c r="G32" i="5"/>
  <c r="J32" i="5" s="1"/>
  <c r="F33" i="5"/>
  <c r="I33" i="5" s="1"/>
  <c r="G33" i="5"/>
  <c r="J33" i="5" s="1"/>
  <c r="F34" i="5"/>
  <c r="I34" i="5" s="1"/>
  <c r="G34" i="5"/>
  <c r="J34" i="5" s="1"/>
  <c r="F35" i="5"/>
  <c r="I35" i="5" s="1"/>
  <c r="G35" i="5"/>
  <c r="J35" i="5" s="1"/>
  <c r="F36" i="5"/>
  <c r="I36" i="5" s="1"/>
  <c r="G36" i="5"/>
  <c r="J36" i="5" s="1"/>
  <c r="F37" i="5"/>
  <c r="I37" i="5" s="1"/>
  <c r="G37" i="5"/>
  <c r="J37" i="5" s="1"/>
  <c r="F38" i="5"/>
  <c r="I38" i="5" s="1"/>
  <c r="G38" i="5"/>
  <c r="J38" i="5" s="1"/>
  <c r="F39" i="5"/>
  <c r="I39" i="5" s="1"/>
  <c r="G39" i="5"/>
  <c r="J39" i="5" s="1"/>
  <c r="F40" i="5"/>
  <c r="I40" i="5" s="1"/>
  <c r="G40" i="5"/>
  <c r="J40" i="5" s="1"/>
  <c r="F41" i="5"/>
  <c r="I41" i="5" s="1"/>
  <c r="G41" i="5"/>
  <c r="J41" i="5" s="1"/>
  <c r="F42" i="5"/>
  <c r="I42" i="5" s="1"/>
  <c r="G42" i="5"/>
  <c r="J42" i="5" s="1"/>
  <c r="F43" i="5"/>
  <c r="I43" i="5" s="1"/>
  <c r="G43" i="5"/>
  <c r="J43" i="5" s="1"/>
  <c r="F44" i="5"/>
  <c r="I44" i="5" s="1"/>
  <c r="G44" i="5"/>
  <c r="J44" i="5" s="1"/>
  <c r="F45" i="5"/>
  <c r="I45" i="5" s="1"/>
  <c r="G45" i="5"/>
  <c r="J45" i="5" s="1"/>
  <c r="F46" i="5"/>
  <c r="I46" i="5" s="1"/>
  <c r="G46" i="5"/>
  <c r="J46" i="5" s="1"/>
  <c r="F47" i="5"/>
  <c r="I47" i="5" s="1"/>
  <c r="G47" i="5"/>
  <c r="J47" i="5" s="1"/>
  <c r="F48" i="5"/>
  <c r="I48" i="5" s="1"/>
  <c r="G48" i="5"/>
  <c r="J48" i="5" s="1"/>
  <c r="F49" i="5"/>
  <c r="I49" i="5" s="1"/>
  <c r="G49" i="5"/>
  <c r="J49" i="5" s="1"/>
  <c r="F50" i="5"/>
  <c r="I50" i="5" s="1"/>
  <c r="G50" i="5"/>
  <c r="J50" i="5" s="1"/>
  <c r="F51" i="5"/>
  <c r="I51" i="5" s="1"/>
  <c r="G51" i="5"/>
  <c r="J51" i="5" s="1"/>
  <c r="F52" i="5"/>
  <c r="I52" i="5" s="1"/>
  <c r="G52" i="5"/>
  <c r="J52" i="5" s="1"/>
  <c r="F53" i="5"/>
  <c r="I53" i="5" s="1"/>
  <c r="G53" i="5"/>
  <c r="J53" i="5" s="1"/>
  <c r="F54" i="5"/>
  <c r="I54" i="5" s="1"/>
  <c r="G54" i="5"/>
  <c r="J54" i="5" s="1"/>
  <c r="F55" i="5"/>
  <c r="I55" i="5" s="1"/>
  <c r="G55" i="5"/>
  <c r="J55" i="5" s="1"/>
  <c r="F56" i="5"/>
  <c r="I56" i="5" s="1"/>
  <c r="G56" i="5"/>
  <c r="J56" i="5" s="1"/>
  <c r="F57" i="5"/>
  <c r="I57" i="5" s="1"/>
  <c r="G57" i="5"/>
  <c r="J57" i="5" s="1"/>
  <c r="F58" i="5"/>
  <c r="I58" i="5" s="1"/>
  <c r="G58" i="5"/>
  <c r="J58" i="5" s="1"/>
  <c r="F59" i="5"/>
  <c r="I59" i="5" s="1"/>
  <c r="G59" i="5"/>
  <c r="J59" i="5" s="1"/>
  <c r="F60" i="5"/>
  <c r="I60" i="5" s="1"/>
  <c r="G60" i="5"/>
  <c r="J60" i="5" s="1"/>
  <c r="F61" i="5"/>
  <c r="I61" i="5" s="1"/>
  <c r="G61" i="5"/>
  <c r="J61" i="5" s="1"/>
  <c r="F62" i="5"/>
  <c r="I62" i="5" s="1"/>
  <c r="G62" i="5"/>
  <c r="J62" i="5" s="1"/>
  <c r="F63" i="5"/>
  <c r="I63" i="5" s="1"/>
  <c r="G63" i="5"/>
  <c r="J63" i="5" s="1"/>
  <c r="F64" i="5"/>
  <c r="I64" i="5" s="1"/>
  <c r="G64" i="5"/>
  <c r="J64" i="5" s="1"/>
  <c r="F65" i="5"/>
  <c r="I65" i="5" s="1"/>
  <c r="G65" i="5"/>
  <c r="J65" i="5" s="1"/>
  <c r="F66" i="5"/>
  <c r="I66" i="5" s="1"/>
  <c r="G66" i="5"/>
  <c r="J66" i="5" s="1"/>
  <c r="F67" i="5"/>
  <c r="I67" i="5" s="1"/>
  <c r="G67" i="5"/>
  <c r="J67" i="5" s="1"/>
  <c r="F68" i="5"/>
  <c r="I68" i="5" s="1"/>
  <c r="G68" i="5"/>
  <c r="J68" i="5" s="1"/>
  <c r="F69" i="5"/>
  <c r="I69" i="5" s="1"/>
  <c r="G69" i="5"/>
  <c r="J69" i="5" s="1"/>
  <c r="F70" i="5"/>
  <c r="I70" i="5" s="1"/>
  <c r="G70" i="5"/>
  <c r="J70" i="5" s="1"/>
  <c r="F71" i="5"/>
  <c r="I71" i="5" s="1"/>
  <c r="G71" i="5"/>
  <c r="J71" i="5" s="1"/>
  <c r="F72" i="5"/>
  <c r="I72" i="5" s="1"/>
  <c r="G72" i="5"/>
  <c r="J72" i="5" s="1"/>
  <c r="F73" i="5"/>
  <c r="I73" i="5" s="1"/>
  <c r="G73" i="5"/>
  <c r="J73" i="5" s="1"/>
  <c r="F74" i="5"/>
  <c r="I74" i="5" s="1"/>
  <c r="G74" i="5"/>
  <c r="J74" i="5" s="1"/>
  <c r="F75" i="5"/>
  <c r="I75" i="5" s="1"/>
  <c r="G75" i="5"/>
  <c r="J75" i="5" s="1"/>
  <c r="F76" i="5"/>
  <c r="I76" i="5" s="1"/>
  <c r="G76" i="5"/>
  <c r="J76" i="5" s="1"/>
  <c r="F77" i="5"/>
  <c r="I77" i="5" s="1"/>
  <c r="G77" i="5"/>
  <c r="J77" i="5" s="1"/>
  <c r="F78" i="5"/>
  <c r="I78" i="5" s="1"/>
  <c r="G78" i="5"/>
  <c r="J78" i="5" s="1"/>
  <c r="F79" i="5"/>
  <c r="I79" i="5" s="1"/>
  <c r="G79" i="5"/>
  <c r="J79" i="5" s="1"/>
  <c r="F80" i="5"/>
  <c r="I80" i="5" s="1"/>
  <c r="G80" i="5"/>
  <c r="J80" i="5" s="1"/>
  <c r="F81" i="5"/>
  <c r="I81" i="5" s="1"/>
  <c r="G81" i="5"/>
  <c r="J81" i="5" s="1"/>
  <c r="F82" i="5"/>
  <c r="I82" i="5" s="1"/>
  <c r="G82" i="5"/>
  <c r="J82" i="5" s="1"/>
  <c r="F83" i="5"/>
  <c r="I83" i="5" s="1"/>
  <c r="G83" i="5"/>
  <c r="J83" i="5" s="1"/>
  <c r="F84" i="5"/>
  <c r="I84" i="5" s="1"/>
  <c r="G84" i="5"/>
  <c r="J84" i="5" s="1"/>
  <c r="F85" i="5"/>
  <c r="I85" i="5" s="1"/>
  <c r="G85" i="5"/>
  <c r="J85" i="5" s="1"/>
  <c r="F86" i="5"/>
  <c r="I86" i="5" s="1"/>
  <c r="G86" i="5"/>
  <c r="J86" i="5" s="1"/>
  <c r="F87" i="5"/>
  <c r="I87" i="5" s="1"/>
  <c r="G87" i="5"/>
  <c r="J87" i="5" s="1"/>
  <c r="F88" i="5"/>
  <c r="I88" i="5" s="1"/>
  <c r="G88" i="5"/>
  <c r="J88" i="5" s="1"/>
  <c r="F89" i="5"/>
  <c r="I89" i="5" s="1"/>
  <c r="G89" i="5"/>
  <c r="J89" i="5" s="1"/>
  <c r="F90" i="5"/>
  <c r="I90" i="5" s="1"/>
  <c r="G90" i="5"/>
  <c r="J90" i="5" s="1"/>
  <c r="F91" i="5"/>
  <c r="I91" i="5" s="1"/>
  <c r="G91" i="5"/>
  <c r="J91" i="5" s="1"/>
  <c r="F92" i="5"/>
  <c r="I92" i="5" s="1"/>
  <c r="G92" i="5"/>
  <c r="J92" i="5" s="1"/>
  <c r="F93" i="5"/>
  <c r="I93" i="5" s="1"/>
  <c r="G93" i="5"/>
  <c r="J93" i="5" s="1"/>
  <c r="F94" i="5"/>
  <c r="I94" i="5" s="1"/>
  <c r="G94" i="5"/>
  <c r="J94" i="5" s="1"/>
  <c r="F95" i="5"/>
  <c r="I95" i="5" s="1"/>
  <c r="G95" i="5"/>
  <c r="J95" i="5" s="1"/>
  <c r="F96" i="5"/>
  <c r="I96" i="5" s="1"/>
  <c r="G96" i="5"/>
  <c r="J96" i="5" s="1"/>
  <c r="F97" i="5"/>
  <c r="I97" i="5" s="1"/>
  <c r="G97" i="5"/>
  <c r="J97" i="5" s="1"/>
  <c r="F98" i="5"/>
  <c r="I98" i="5" s="1"/>
  <c r="G98" i="5"/>
  <c r="J98" i="5" s="1"/>
  <c r="F99" i="5"/>
  <c r="I99" i="5" s="1"/>
  <c r="G99" i="5"/>
  <c r="J99" i="5" s="1"/>
  <c r="F100" i="5"/>
  <c r="I100" i="5" s="1"/>
  <c r="G100" i="5"/>
  <c r="J100" i="5" s="1"/>
  <c r="F101" i="5"/>
  <c r="I101" i="5" s="1"/>
  <c r="G101" i="5"/>
  <c r="J101" i="5" s="1"/>
  <c r="F102" i="5"/>
  <c r="I102" i="5" s="1"/>
  <c r="G102" i="5"/>
  <c r="J102" i="5" s="1"/>
  <c r="F103" i="5"/>
  <c r="I103" i="5" s="1"/>
  <c r="G103" i="5"/>
  <c r="J103" i="5" s="1"/>
  <c r="F104" i="5"/>
  <c r="I104" i="5" s="1"/>
  <c r="G104" i="5"/>
  <c r="J104" i="5" s="1"/>
  <c r="F105" i="5"/>
  <c r="I105" i="5" s="1"/>
  <c r="G105" i="5"/>
  <c r="J105" i="5" s="1"/>
  <c r="F106" i="5"/>
  <c r="I106" i="5" s="1"/>
  <c r="G106" i="5"/>
  <c r="J106" i="5" s="1"/>
  <c r="F107" i="5"/>
  <c r="I107" i="5" s="1"/>
  <c r="G107" i="5"/>
  <c r="J107" i="5" s="1"/>
  <c r="F108" i="5"/>
  <c r="I108" i="5" s="1"/>
  <c r="G108" i="5"/>
  <c r="J108" i="5" s="1"/>
  <c r="F109" i="5"/>
  <c r="I109" i="5" s="1"/>
  <c r="G109" i="5"/>
  <c r="J109" i="5" s="1"/>
  <c r="F110" i="5"/>
  <c r="I110" i="5" s="1"/>
  <c r="G110" i="5"/>
  <c r="J110" i="5" s="1"/>
  <c r="F111" i="5"/>
  <c r="I111" i="5" s="1"/>
  <c r="G111" i="5"/>
  <c r="J111" i="5" s="1"/>
  <c r="F112" i="5"/>
  <c r="I112" i="5" s="1"/>
  <c r="G112" i="5"/>
  <c r="J112" i="5" s="1"/>
  <c r="F113" i="5"/>
  <c r="I113" i="5" s="1"/>
  <c r="G113" i="5"/>
  <c r="J113" i="5" s="1"/>
  <c r="F114" i="5"/>
  <c r="I114" i="5" s="1"/>
  <c r="G114" i="5"/>
  <c r="J114" i="5" s="1"/>
  <c r="F115" i="5"/>
  <c r="I115" i="5" s="1"/>
  <c r="G115" i="5"/>
  <c r="J115" i="5" s="1"/>
  <c r="F116" i="5"/>
  <c r="I116" i="5" s="1"/>
  <c r="G116" i="5"/>
  <c r="J116" i="5" s="1"/>
  <c r="F117" i="5"/>
  <c r="I117" i="5" s="1"/>
  <c r="G117" i="5"/>
  <c r="J117" i="5" s="1"/>
  <c r="F118" i="5"/>
  <c r="I118" i="5" s="1"/>
  <c r="G118" i="5"/>
  <c r="J118" i="5" s="1"/>
  <c r="F119" i="5"/>
  <c r="I119" i="5" s="1"/>
  <c r="G119" i="5"/>
  <c r="J119" i="5" s="1"/>
  <c r="F120" i="5"/>
  <c r="I120" i="5" s="1"/>
  <c r="G120" i="5"/>
  <c r="J120" i="5" s="1"/>
  <c r="F121" i="5"/>
  <c r="I121" i="5" s="1"/>
  <c r="G121" i="5"/>
  <c r="J121" i="5" s="1"/>
  <c r="F122" i="5"/>
  <c r="I122" i="5" s="1"/>
  <c r="G122" i="5"/>
  <c r="J122" i="5" s="1"/>
  <c r="F123" i="5"/>
  <c r="I123" i="5" s="1"/>
  <c r="G123" i="5"/>
  <c r="J123" i="5" s="1"/>
  <c r="F124" i="5"/>
  <c r="I124" i="5" s="1"/>
  <c r="G124" i="5"/>
  <c r="J124" i="5" s="1"/>
  <c r="F125" i="5"/>
  <c r="I125" i="5" s="1"/>
  <c r="G125" i="5"/>
  <c r="J125" i="5" s="1"/>
  <c r="F126" i="5"/>
  <c r="I126" i="5" s="1"/>
  <c r="G126" i="5"/>
  <c r="J126" i="5" s="1"/>
  <c r="F127" i="5"/>
  <c r="I127" i="5" s="1"/>
  <c r="G127" i="5"/>
  <c r="J127" i="5" s="1"/>
  <c r="F128" i="5"/>
  <c r="I128" i="5" s="1"/>
  <c r="G128" i="5"/>
  <c r="J128" i="5" s="1"/>
  <c r="F129" i="5"/>
  <c r="I129" i="5" s="1"/>
  <c r="G129" i="5"/>
  <c r="J129" i="5" s="1"/>
  <c r="F130" i="5"/>
  <c r="I130" i="5" s="1"/>
  <c r="G130" i="5"/>
  <c r="J130" i="5" s="1"/>
  <c r="F131" i="5"/>
  <c r="I131" i="5" s="1"/>
  <c r="G131" i="5"/>
  <c r="J131" i="5" s="1"/>
  <c r="F132" i="5"/>
  <c r="I132" i="5" s="1"/>
  <c r="G132" i="5"/>
  <c r="J132" i="5" s="1"/>
  <c r="F133" i="5"/>
  <c r="I133" i="5" s="1"/>
  <c r="G133" i="5"/>
  <c r="J133" i="5" s="1"/>
  <c r="F134" i="5"/>
  <c r="I134" i="5" s="1"/>
  <c r="G134" i="5"/>
  <c r="J134" i="5" s="1"/>
  <c r="G2" i="5"/>
  <c r="J2" i="5" s="1"/>
  <c r="F2" i="5"/>
  <c r="I2" i="5" s="1"/>
  <c r="E2" i="5"/>
  <c r="H2" i="5" s="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E119" i="5"/>
  <c r="H119" i="5" s="1"/>
  <c r="E120" i="5"/>
  <c r="H120" i="5" s="1"/>
  <c r="E121" i="5"/>
  <c r="H121" i="5" s="1"/>
  <c r="E122" i="5"/>
  <c r="H122" i="5" s="1"/>
  <c r="E123" i="5"/>
  <c r="H123" i="5" s="1"/>
  <c r="E124" i="5"/>
  <c r="H124" i="5" s="1"/>
  <c r="E125" i="5"/>
  <c r="H125" i="5" s="1"/>
  <c r="E126" i="5"/>
  <c r="H126" i="5" s="1"/>
  <c r="E127" i="5"/>
  <c r="H127" i="5" s="1"/>
  <c r="E128" i="5"/>
  <c r="H128" i="5" s="1"/>
  <c r="E129" i="5"/>
  <c r="H129" i="5" s="1"/>
  <c r="E130" i="5"/>
  <c r="H130" i="5" s="1"/>
  <c r="E131" i="5"/>
  <c r="H131" i="5" s="1"/>
  <c r="E132" i="5"/>
  <c r="H132" i="5" s="1"/>
  <c r="E133" i="5"/>
  <c r="H133" i="5" s="1"/>
  <c r="E134" i="5"/>
  <c r="H134" i="5" s="1"/>
  <c r="B14" i="6"/>
  <c r="B26" i="6" s="1"/>
  <c r="B38" i="6" s="1"/>
  <c r="B50" i="6" s="1"/>
  <c r="B62" i="6" s="1"/>
  <c r="B74" i="6" s="1"/>
  <c r="B86" i="6" s="1"/>
  <c r="B98" i="6" s="1"/>
  <c r="B110" i="6" s="1"/>
  <c r="B122" i="6" s="1"/>
  <c r="B134" i="6" s="1"/>
  <c r="B146" i="6" s="1"/>
  <c r="B158" i="6" s="1"/>
  <c r="B170" i="6" s="1"/>
  <c r="B182" i="6" s="1"/>
  <c r="B194" i="6" s="1"/>
  <c r="B206" i="6" s="1"/>
  <c r="B218" i="6" s="1"/>
  <c r="B230" i="6" s="1"/>
  <c r="B242" i="6" s="1"/>
  <c r="B254" i="6" s="1"/>
  <c r="B266" i="6" s="1"/>
  <c r="B278" i="6" s="1"/>
  <c r="B290" i="6" s="1"/>
  <c r="B302" i="6" s="1"/>
  <c r="B314" i="6" s="1"/>
  <c r="B326" i="6" s="1"/>
  <c r="B338" i="6" s="1"/>
  <c r="B350" i="6" s="1"/>
  <c r="B362" i="6" s="1"/>
  <c r="B374" i="6" s="1"/>
  <c r="B386" i="6" s="1"/>
  <c r="B398" i="6" s="1"/>
  <c r="B410" i="6" s="1"/>
  <c r="B422" i="6" s="1"/>
  <c r="B434" i="6" s="1"/>
  <c r="B446" i="6" s="1"/>
  <c r="B458" i="6" s="1"/>
  <c r="B470" i="6" s="1"/>
  <c r="B482" i="6" s="1"/>
  <c r="B494" i="6" s="1"/>
  <c r="B506" i="6" s="1"/>
  <c r="A14" i="6"/>
  <c r="B3" i="6"/>
  <c r="B15" i="6" s="1"/>
  <c r="B27" i="6" s="1"/>
  <c r="B39" i="6" s="1"/>
  <c r="B51" i="6" s="1"/>
  <c r="B63" i="6" s="1"/>
  <c r="B75" i="6" s="1"/>
  <c r="B87" i="6" s="1"/>
  <c r="B99" i="6" s="1"/>
  <c r="B111" i="6" s="1"/>
  <c r="B123" i="6" s="1"/>
  <c r="B135" i="6" s="1"/>
  <c r="B147" i="6" s="1"/>
  <c r="B159" i="6" s="1"/>
  <c r="B171" i="6" s="1"/>
  <c r="B183" i="6" s="1"/>
  <c r="B195" i="6" s="1"/>
  <c r="B207" i="6" s="1"/>
  <c r="B219" i="6" s="1"/>
  <c r="B231" i="6" s="1"/>
  <c r="B243" i="6" s="1"/>
  <c r="B255" i="6" s="1"/>
  <c r="B267" i="6" s="1"/>
  <c r="B279" i="6" s="1"/>
  <c r="B291" i="6" s="1"/>
  <c r="B303" i="6" s="1"/>
  <c r="B315" i="6" s="1"/>
  <c r="B327" i="6" s="1"/>
  <c r="B339" i="6" s="1"/>
  <c r="B351" i="6" s="1"/>
  <c r="B363" i="6" s="1"/>
  <c r="B375" i="6" s="1"/>
  <c r="B387" i="6" s="1"/>
  <c r="B399" i="6" s="1"/>
  <c r="B411" i="6" s="1"/>
  <c r="B423" i="6" s="1"/>
  <c r="B435" i="6" s="1"/>
  <c r="B447" i="6" s="1"/>
  <c r="B459" i="6" s="1"/>
  <c r="B471" i="6" s="1"/>
  <c r="B483" i="6" s="1"/>
  <c r="B495" i="6" s="1"/>
  <c r="B507" i="6" s="1"/>
  <c r="A3" i="6"/>
  <c r="A15" i="6"/>
  <c r="A27" i="6" s="1"/>
  <c r="A39" i="6" s="1"/>
  <c r="A51" i="6" s="1"/>
  <c r="A63" i="6" s="1"/>
  <c r="A75" i="6" s="1"/>
  <c r="A87" i="6" s="1"/>
  <c r="A99" i="6" s="1"/>
  <c r="A111" i="6" s="1"/>
  <c r="A123" i="6" s="1"/>
  <c r="A135" i="6" s="1"/>
  <c r="A147" i="6" s="1"/>
  <c r="A159" i="6" s="1"/>
  <c r="A171" i="6" s="1"/>
  <c r="A183" i="6" s="1"/>
  <c r="A195" i="6" s="1"/>
  <c r="A207" i="6" s="1"/>
  <c r="A219" i="6" s="1"/>
  <c r="A231" i="6" s="1"/>
  <c r="A243" i="6" s="1"/>
  <c r="A255" i="6" s="1"/>
  <c r="A267" i="6" s="1"/>
  <c r="A279" i="6" s="1"/>
  <c r="A291" i="6" s="1"/>
  <c r="A303" i="6" s="1"/>
  <c r="A315" i="6" s="1"/>
  <c r="A327" i="6" s="1"/>
  <c r="A339" i="6" s="1"/>
  <c r="A351" i="6" s="1"/>
  <c r="A363" i="6" s="1"/>
  <c r="A375" i="6" s="1"/>
  <c r="A387" i="6" s="1"/>
  <c r="A399" i="6" s="1"/>
  <c r="A411" i="6" s="1"/>
  <c r="A423" i="6" s="1"/>
  <c r="A435" i="6" s="1"/>
  <c r="A447" i="6" s="1"/>
  <c r="A459" i="6" s="1"/>
  <c r="A471" i="6" s="1"/>
  <c r="A483" i="6" s="1"/>
  <c r="A495" i="6" s="1"/>
  <c r="A507" i="6" s="1"/>
  <c r="E3" i="5"/>
  <c r="H3" i="5" s="1"/>
  <c r="E4" i="5"/>
  <c r="H4" i="5" s="1"/>
  <c r="E5" i="5"/>
  <c r="H5" i="5" s="1"/>
  <c r="E6" i="5"/>
  <c r="H6" i="5" s="1"/>
  <c r="E7" i="5"/>
  <c r="H7" i="5" s="1"/>
  <c r="E8" i="5"/>
  <c r="H8" i="5" s="1"/>
  <c r="E9" i="5"/>
  <c r="H9" i="5" s="1"/>
  <c r="E10" i="5"/>
  <c r="H10" i="5" s="1"/>
  <c r="E11" i="5"/>
  <c r="H11" i="5" s="1"/>
  <c r="E12" i="5"/>
  <c r="H12" i="5" s="1"/>
  <c r="E13" i="5"/>
  <c r="H13" i="5" s="1"/>
  <c r="E14" i="5"/>
  <c r="H14" i="5" s="1"/>
  <c r="E15" i="5"/>
  <c r="H15" i="5" s="1"/>
  <c r="E16" i="5"/>
  <c r="H16" i="5" s="1"/>
  <c r="E17" i="5"/>
  <c r="H17" i="5" s="1"/>
  <c r="E18" i="5"/>
  <c r="H18" i="5" s="1"/>
  <c r="E19" i="5"/>
  <c r="H19" i="5" s="1"/>
  <c r="E20" i="5"/>
  <c r="H20" i="5" s="1"/>
  <c r="E21" i="5"/>
  <c r="H21" i="5" s="1"/>
  <c r="E22" i="5"/>
  <c r="H22" i="5" s="1"/>
  <c r="E23" i="5"/>
  <c r="H23" i="5" s="1"/>
  <c r="E24" i="5"/>
  <c r="H24" i="5" s="1"/>
  <c r="E25" i="5"/>
  <c r="H25" i="5" s="1"/>
  <c r="E26" i="5"/>
  <c r="H26" i="5" s="1"/>
  <c r="E27" i="5"/>
  <c r="H27" i="5" s="1"/>
  <c r="E28" i="5"/>
  <c r="H28" i="5" s="1"/>
  <c r="E29" i="5"/>
  <c r="H29" i="5" s="1"/>
  <c r="E30" i="5"/>
  <c r="H30" i="5" s="1"/>
  <c r="E31" i="5"/>
  <c r="H31" i="5" s="1"/>
  <c r="E32" i="5"/>
  <c r="H32" i="5" s="1"/>
  <c r="E33" i="5"/>
  <c r="H33" i="5" s="1"/>
  <c r="E34" i="5"/>
  <c r="H34" i="5" s="1"/>
  <c r="E35" i="5"/>
  <c r="H35" i="5" s="1"/>
  <c r="E36" i="5"/>
  <c r="H36" i="5" s="1"/>
  <c r="E37" i="5"/>
  <c r="H37" i="5" s="1"/>
  <c r="E38" i="5"/>
  <c r="H38" i="5" s="1"/>
  <c r="E39" i="5"/>
  <c r="H39" i="5" s="1"/>
  <c r="E40" i="5"/>
  <c r="H40" i="5" s="1"/>
  <c r="E41" i="5"/>
  <c r="H41" i="5" s="1"/>
  <c r="E42" i="5"/>
  <c r="H42" i="5" s="1"/>
  <c r="E43" i="5"/>
  <c r="H43" i="5" s="1"/>
  <c r="E44" i="5"/>
  <c r="H44" i="5" s="1"/>
  <c r="E45" i="5"/>
  <c r="H45" i="5" s="1"/>
  <c r="E46" i="5"/>
  <c r="H46" i="5" s="1"/>
  <c r="E47" i="5"/>
  <c r="H47" i="5" s="1"/>
  <c r="E48" i="5"/>
  <c r="H48" i="5" s="1"/>
  <c r="E49" i="5"/>
  <c r="H49" i="5" s="1"/>
  <c r="E50" i="5"/>
  <c r="H50" i="5" s="1"/>
  <c r="E51" i="5"/>
  <c r="H51" i="5" s="1"/>
  <c r="E52" i="5"/>
  <c r="H52" i="5" s="1"/>
  <c r="E53" i="5"/>
  <c r="H53" i="5" s="1"/>
  <c r="E54" i="5"/>
  <c r="H54" i="5" s="1"/>
  <c r="E55" i="5"/>
  <c r="H55" i="5" s="1"/>
  <c r="E56" i="5"/>
  <c r="H56" i="5" s="1"/>
  <c r="E57" i="5"/>
  <c r="H57" i="5" s="1"/>
  <c r="E58" i="5"/>
  <c r="H58" i="5" s="1"/>
  <c r="E59" i="5"/>
  <c r="H59" i="5" s="1"/>
  <c r="E60" i="5"/>
  <c r="H60" i="5" s="1"/>
  <c r="E61" i="5"/>
  <c r="H61" i="5" s="1"/>
  <c r="E62" i="5"/>
  <c r="H62" i="5" s="1"/>
  <c r="E63" i="5"/>
  <c r="H63" i="5" s="1"/>
  <c r="E64" i="5"/>
  <c r="H64" i="5" s="1"/>
  <c r="E65" i="5"/>
  <c r="H65" i="5" s="1"/>
  <c r="E66" i="5"/>
  <c r="H66" i="5" s="1"/>
  <c r="E67" i="5"/>
  <c r="H67" i="5" s="1"/>
  <c r="E68" i="5"/>
  <c r="H68" i="5" s="1"/>
  <c r="E69" i="5"/>
  <c r="H69" i="5" s="1"/>
  <c r="E70" i="5"/>
  <c r="H70" i="5" s="1"/>
  <c r="E71" i="5"/>
  <c r="H71" i="5" s="1"/>
  <c r="E72" i="5"/>
  <c r="H72" i="5" s="1"/>
  <c r="E73" i="5"/>
  <c r="H73" i="5" s="1"/>
  <c r="E74" i="5"/>
  <c r="H74" i="5" s="1"/>
  <c r="E75" i="5"/>
  <c r="H75" i="5" s="1"/>
  <c r="E76" i="5"/>
  <c r="H76" i="5" s="1"/>
  <c r="E77" i="5"/>
  <c r="H77" i="5" s="1"/>
  <c r="E78" i="5"/>
  <c r="H78" i="5" s="1"/>
  <c r="E79" i="5"/>
  <c r="H79" i="5" s="1"/>
  <c r="E80" i="5"/>
  <c r="H80" i="5" s="1"/>
  <c r="E81" i="5"/>
  <c r="H81" i="5" s="1"/>
  <c r="E82" i="5"/>
  <c r="H82" i="5" s="1"/>
  <c r="E83" i="5"/>
  <c r="H83" i="5" s="1"/>
  <c r="E84" i="5"/>
  <c r="H84" i="5" s="1"/>
  <c r="E85" i="5"/>
  <c r="H85" i="5" s="1"/>
  <c r="E86" i="5"/>
  <c r="H86" i="5" s="1"/>
  <c r="E87" i="5"/>
  <c r="H87" i="5" s="1"/>
  <c r="E88" i="5"/>
  <c r="H88" i="5" s="1"/>
  <c r="E89" i="5"/>
  <c r="H89" i="5" s="1"/>
  <c r="E90" i="5"/>
  <c r="H90" i="5" s="1"/>
  <c r="E91" i="5"/>
  <c r="H91" i="5" s="1"/>
  <c r="E92" i="5"/>
  <c r="H92" i="5" s="1"/>
  <c r="E93" i="5"/>
  <c r="H93" i="5" s="1"/>
  <c r="E94" i="5"/>
  <c r="H94" i="5" s="1"/>
  <c r="E95" i="5"/>
  <c r="H95" i="5" s="1"/>
  <c r="E96" i="5"/>
  <c r="H96" i="5" s="1"/>
  <c r="E97" i="5"/>
  <c r="H97" i="5" s="1"/>
  <c r="E98" i="5"/>
  <c r="H98" i="5" s="1"/>
  <c r="E99" i="5"/>
  <c r="H99" i="5" s="1"/>
  <c r="E100" i="5"/>
  <c r="H100" i="5" s="1"/>
  <c r="E101" i="5"/>
  <c r="H101" i="5" s="1"/>
  <c r="E102" i="5"/>
  <c r="H102" i="5" s="1"/>
  <c r="E103" i="5"/>
  <c r="H103" i="5" s="1"/>
  <c r="E104" i="5"/>
  <c r="H104" i="5" s="1"/>
  <c r="E105" i="5"/>
  <c r="H105" i="5" s="1"/>
  <c r="E106" i="5"/>
  <c r="H106" i="5" s="1"/>
  <c r="E107" i="5"/>
  <c r="H107" i="5" s="1"/>
  <c r="E108" i="5"/>
  <c r="H108" i="5" s="1"/>
  <c r="E109" i="5"/>
  <c r="H109" i="5" s="1"/>
  <c r="E110" i="5"/>
  <c r="H110" i="5" s="1"/>
  <c r="E111" i="5"/>
  <c r="H111" i="5" s="1"/>
  <c r="E112" i="5"/>
  <c r="H112" i="5" s="1"/>
  <c r="E113" i="5"/>
  <c r="H113" i="5" s="1"/>
  <c r="E114" i="5"/>
  <c r="H114" i="5" s="1"/>
  <c r="E115" i="5"/>
  <c r="H115" i="5" s="1"/>
  <c r="E116" i="5"/>
  <c r="H116" i="5" s="1"/>
  <c r="E117" i="5"/>
  <c r="H117" i="5" s="1"/>
  <c r="E118" i="5"/>
  <c r="H118" i="5" s="1"/>
  <c r="B14" i="5"/>
  <c r="B26" i="5" s="1"/>
  <c r="B38" i="5" s="1"/>
  <c r="B50" i="5" s="1"/>
  <c r="B62" i="5" s="1"/>
  <c r="B74" i="5" s="1"/>
  <c r="B86" i="5" s="1"/>
  <c r="B98" i="5" s="1"/>
  <c r="B110" i="5" s="1"/>
  <c r="B122" i="5" s="1"/>
  <c r="B134" i="5" s="1"/>
  <c r="B146" i="5" s="1"/>
  <c r="B158" i="5" s="1"/>
  <c r="B170" i="5" s="1"/>
  <c r="B182" i="5" s="1"/>
  <c r="B194" i="5" s="1"/>
  <c r="B206" i="5" s="1"/>
  <c r="B218" i="5" s="1"/>
  <c r="B230" i="5" s="1"/>
  <c r="B242" i="5" s="1"/>
  <c r="B254" i="5" s="1"/>
  <c r="B266" i="5" s="1"/>
  <c r="B278" i="5" s="1"/>
  <c r="B290" i="5" s="1"/>
  <c r="B302" i="5" s="1"/>
  <c r="B314" i="5" s="1"/>
  <c r="B326" i="5" s="1"/>
  <c r="B338" i="5" s="1"/>
  <c r="B350" i="5" s="1"/>
  <c r="B362" i="5" s="1"/>
  <c r="B374" i="5" s="1"/>
  <c r="B386" i="5" s="1"/>
  <c r="B398" i="5" s="1"/>
  <c r="B410" i="5" s="1"/>
  <c r="B422" i="5" s="1"/>
  <c r="A14" i="5"/>
  <c r="A26" i="5" s="1"/>
  <c r="A38" i="5"/>
  <c r="A50" i="5" s="1"/>
  <c r="A62" i="5" s="1"/>
  <c r="A74" i="5" s="1"/>
  <c r="A86" i="5" s="1"/>
  <c r="A98" i="5" s="1"/>
  <c r="A110" i="5" s="1"/>
  <c r="A122" i="5" s="1"/>
  <c r="A134" i="5" s="1"/>
  <c r="A146" i="5" s="1"/>
  <c r="A158" i="5" s="1"/>
  <c r="A170" i="5" s="1"/>
  <c r="A182" i="5" s="1"/>
  <c r="A194" i="5" s="1"/>
  <c r="A206" i="5" s="1"/>
  <c r="A218" i="5" s="1"/>
  <c r="A230" i="5" s="1"/>
  <c r="A242" i="5" s="1"/>
  <c r="A254" i="5" s="1"/>
  <c r="A266" i="5" s="1"/>
  <c r="A278" i="5" s="1"/>
  <c r="A290" i="5" s="1"/>
  <c r="A302" i="5" s="1"/>
  <c r="B3" i="5"/>
  <c r="B15" i="5"/>
  <c r="B27" i="5" s="1"/>
  <c r="B39" i="5" s="1"/>
  <c r="B51" i="5" s="1"/>
  <c r="B63" i="5" s="1"/>
  <c r="B75" i="5" s="1"/>
  <c r="B87" i="5" s="1"/>
  <c r="B99" i="5" s="1"/>
  <c r="B111" i="5" s="1"/>
  <c r="B123" i="5" s="1"/>
  <c r="B135" i="5" s="1"/>
  <c r="B147" i="5" s="1"/>
  <c r="B159" i="5" s="1"/>
  <c r="B171" i="5" s="1"/>
  <c r="B183" i="5" s="1"/>
  <c r="B195" i="5" s="1"/>
  <c r="B207" i="5" s="1"/>
  <c r="B219" i="5" s="1"/>
  <c r="B231" i="5" s="1"/>
  <c r="B243" i="5" s="1"/>
  <c r="B255" i="5" s="1"/>
  <c r="B267" i="5" s="1"/>
  <c r="B279" i="5" s="1"/>
  <c r="B291" i="5" s="1"/>
  <c r="B303" i="5" s="1"/>
  <c r="B315" i="5" s="1"/>
  <c r="B327" i="5" s="1"/>
  <c r="B339" i="5" s="1"/>
  <c r="B351" i="5" s="1"/>
  <c r="B363" i="5" s="1"/>
  <c r="B375" i="5" s="1"/>
  <c r="B387" i="5" s="1"/>
  <c r="B399" i="5" s="1"/>
  <c r="B411" i="5" s="1"/>
  <c r="B423" i="5" s="1"/>
  <c r="A3" i="5"/>
  <c r="B14" i="4"/>
  <c r="B26" i="4" s="1"/>
  <c r="B38" i="4" s="1"/>
  <c r="B50" i="4"/>
  <c r="B62" i="4" s="1"/>
  <c r="B74" i="4" s="1"/>
  <c r="B86" i="4" s="1"/>
  <c r="B98" i="4" s="1"/>
  <c r="B110" i="4" s="1"/>
  <c r="B122" i="4" s="1"/>
  <c r="B134" i="4" s="1"/>
  <c r="B146" i="4" s="1"/>
  <c r="B158" i="4" s="1"/>
  <c r="B170" i="4" s="1"/>
  <c r="A14" i="4"/>
  <c r="A26" i="4" s="1"/>
  <c r="A38" i="4" s="1"/>
  <c r="A50" i="4" s="1"/>
  <c r="A62" i="4" s="1"/>
  <c r="A74" i="4" s="1"/>
  <c r="A86" i="4" s="1"/>
  <c r="A98" i="4" s="1"/>
  <c r="A110" i="4" s="1"/>
  <c r="A122" i="4" s="1"/>
  <c r="A134" i="4" s="1"/>
  <c r="A146" i="4" s="1"/>
  <c r="B3" i="4"/>
  <c r="B4" i="4" s="1"/>
  <c r="B15" i="4"/>
  <c r="B27" i="4" s="1"/>
  <c r="B39" i="4" s="1"/>
  <c r="B51" i="4" s="1"/>
  <c r="B63" i="4" s="1"/>
  <c r="B75" i="4" s="1"/>
  <c r="B87" i="4" s="1"/>
  <c r="B99" i="4" s="1"/>
  <c r="B111" i="4" s="1"/>
  <c r="B123" i="4" s="1"/>
  <c r="B135" i="4" s="1"/>
  <c r="B147" i="4" s="1"/>
  <c r="B159" i="4" s="1"/>
  <c r="B171" i="4" s="1"/>
  <c r="A3" i="4"/>
  <c r="A15" i="4" s="1"/>
  <c r="A27" i="4" s="1"/>
  <c r="A39" i="4" s="1"/>
  <c r="A51" i="4" s="1"/>
  <c r="A63" i="4" s="1"/>
  <c r="A75" i="4" s="1"/>
  <c r="A87" i="4" s="1"/>
  <c r="A99" i="4" s="1"/>
  <c r="A111" i="4" s="1"/>
  <c r="A123" i="4" s="1"/>
  <c r="A135" i="4" s="1"/>
  <c r="A147" i="4" s="1"/>
  <c r="B14" i="1"/>
  <c r="B26" i="1"/>
  <c r="B38" i="1" s="1"/>
  <c r="B50" i="1" s="1"/>
  <c r="B62" i="1" s="1"/>
  <c r="B74" i="1" s="1"/>
  <c r="B86" i="1" s="1"/>
  <c r="B98" i="1" s="1"/>
  <c r="B110" i="1" s="1"/>
  <c r="B122" i="1" s="1"/>
  <c r="B134" i="1" s="1"/>
  <c r="B146" i="1" s="1"/>
  <c r="B158" i="1" s="1"/>
  <c r="B170" i="1" s="1"/>
  <c r="A14" i="1"/>
  <c r="A26" i="1" s="1"/>
  <c r="A38" i="1" s="1"/>
  <c r="A50" i="1" s="1"/>
  <c r="A62" i="1" s="1"/>
  <c r="A74" i="1" s="1"/>
  <c r="A86" i="1" s="1"/>
  <c r="A98" i="1" s="1"/>
  <c r="A110" i="1" s="1"/>
  <c r="A122" i="1" s="1"/>
  <c r="A134" i="1" s="1"/>
  <c r="A146" i="1" s="1"/>
  <c r="B3" i="1"/>
  <c r="B15" i="1" s="1"/>
  <c r="B27" i="1" s="1"/>
  <c r="B39" i="1" s="1"/>
  <c r="B51" i="1" s="1"/>
  <c r="B63" i="1" s="1"/>
  <c r="B75" i="1" s="1"/>
  <c r="B87" i="1" s="1"/>
  <c r="B99" i="1" s="1"/>
  <c r="B111" i="1" s="1"/>
  <c r="B123" i="1" s="1"/>
  <c r="B135" i="1" s="1"/>
  <c r="B147" i="1" s="1"/>
  <c r="B159" i="1" s="1"/>
  <c r="B171" i="1" s="1"/>
  <c r="A3" i="1"/>
  <c r="A4" i="6"/>
  <c r="A5" i="6" s="1"/>
  <c r="A16" i="6"/>
  <c r="A28" i="6" s="1"/>
  <c r="A40" i="6" s="1"/>
  <c r="A52" i="6" s="1"/>
  <c r="A64" i="6" s="1"/>
  <c r="A76" i="6" s="1"/>
  <c r="A88" i="6" s="1"/>
  <c r="A100" i="6" s="1"/>
  <c r="A112" i="6" s="1"/>
  <c r="A124" i="6" s="1"/>
  <c r="A136" i="6" s="1"/>
  <c r="A148" i="6" s="1"/>
  <c r="A160" i="6" s="1"/>
  <c r="A172" i="6" s="1"/>
  <c r="A184" i="6" s="1"/>
  <c r="A196" i="6" s="1"/>
  <c r="A208" i="6" s="1"/>
  <c r="A220" i="6" s="1"/>
  <c r="A232" i="6" s="1"/>
  <c r="A244" i="6" s="1"/>
  <c r="A256" i="6" s="1"/>
  <c r="A268" i="6" s="1"/>
  <c r="A280" i="6" s="1"/>
  <c r="A292" i="6" s="1"/>
  <c r="A304" i="6" s="1"/>
  <c r="A316" i="6" s="1"/>
  <c r="A328" i="6" s="1"/>
  <c r="A340" i="6" s="1"/>
  <c r="A352" i="6" s="1"/>
  <c r="A364" i="6" s="1"/>
  <c r="A376" i="6" s="1"/>
  <c r="A388" i="6" s="1"/>
  <c r="A400" i="6" s="1"/>
  <c r="A412" i="6" s="1"/>
  <c r="A424" i="6" s="1"/>
  <c r="A436" i="6" s="1"/>
  <c r="A448" i="6" s="1"/>
  <c r="A460" i="6" s="1"/>
  <c r="A472" i="6" s="1"/>
  <c r="A484" i="6" s="1"/>
  <c r="A496" i="6" s="1"/>
  <c r="A508" i="6" s="1"/>
  <c r="B4" i="5"/>
  <c r="A6" i="6"/>
  <c r="B16" i="5"/>
  <c r="B28" i="5" s="1"/>
  <c r="B40" i="5" s="1"/>
  <c r="B52" i="5" s="1"/>
  <c r="B64" i="5" s="1"/>
  <c r="B76" i="5" s="1"/>
  <c r="B88" i="5" s="1"/>
  <c r="B100" i="5" s="1"/>
  <c r="B112" i="5" s="1"/>
  <c r="B124" i="5" s="1"/>
  <c r="B136" i="5" s="1"/>
  <c r="B148" i="5" s="1"/>
  <c r="B160" i="5" s="1"/>
  <c r="B172" i="5" s="1"/>
  <c r="B184" i="5" s="1"/>
  <c r="B196" i="5" s="1"/>
  <c r="B208" i="5" s="1"/>
  <c r="B220" i="5" s="1"/>
  <c r="B232" i="5" s="1"/>
  <c r="B244" i="5" s="1"/>
  <c r="B256" i="5" s="1"/>
  <c r="B268" i="5" s="1"/>
  <c r="B280" i="5" s="1"/>
  <c r="B292" i="5" s="1"/>
  <c r="B304" i="5" s="1"/>
  <c r="B316" i="5" s="1"/>
  <c r="B328" i="5" s="1"/>
  <c r="B340" i="5" s="1"/>
  <c r="B352" i="5" s="1"/>
  <c r="B364" i="5" s="1"/>
  <c r="B376" i="5" s="1"/>
  <c r="B388" i="5" s="1"/>
  <c r="B400" i="5" s="1"/>
  <c r="B412" i="5" s="1"/>
  <c r="B424" i="5" s="1"/>
  <c r="B5" i="5"/>
  <c r="B17" i="5" s="1"/>
  <c r="B29" i="5" s="1"/>
  <c r="B41" i="5" s="1"/>
  <c r="B53" i="5" s="1"/>
  <c r="B65" i="5" s="1"/>
  <c r="B77" i="5" s="1"/>
  <c r="B89" i="5" s="1"/>
  <c r="B101" i="5" s="1"/>
  <c r="B113" i="5" s="1"/>
  <c r="B125" i="5" s="1"/>
  <c r="B137" i="5" s="1"/>
  <c r="B149" i="5" s="1"/>
  <c r="B161" i="5" s="1"/>
  <c r="B173" i="5" s="1"/>
  <c r="B185" i="5" s="1"/>
  <c r="B197" i="5" s="1"/>
  <c r="B209" i="5" s="1"/>
  <c r="B221" i="5" s="1"/>
  <c r="B233" i="5" s="1"/>
  <c r="B245" i="5" s="1"/>
  <c r="B257" i="5" s="1"/>
  <c r="B269" i="5" s="1"/>
  <c r="B281" i="5" s="1"/>
  <c r="B293" i="5" s="1"/>
  <c r="B305" i="5" s="1"/>
  <c r="B317" i="5" s="1"/>
  <c r="B329" i="5" s="1"/>
  <c r="B341" i="5" s="1"/>
  <c r="B353" i="5" s="1"/>
  <c r="B365" i="5" s="1"/>
  <c r="B377" i="5" s="1"/>
  <c r="B389" i="5" s="1"/>
  <c r="B401" i="5" s="1"/>
  <c r="B413" i="5" s="1"/>
  <c r="B425" i="5" s="1"/>
  <c r="A17" i="6"/>
  <c r="A29" i="6" s="1"/>
  <c r="A41" i="6" s="1"/>
  <c r="A53" i="6" s="1"/>
  <c r="A65" i="6"/>
  <c r="A77" i="6" s="1"/>
  <c r="A89" i="6" s="1"/>
  <c r="A101" i="6" s="1"/>
  <c r="A113" i="6" s="1"/>
  <c r="A125" i="6" s="1"/>
  <c r="A137" i="6" s="1"/>
  <c r="A149" i="6" s="1"/>
  <c r="A161" i="6" s="1"/>
  <c r="A173" i="6" s="1"/>
  <c r="A185" i="6" s="1"/>
  <c r="A197" i="6" s="1"/>
  <c r="A209" i="6" s="1"/>
  <c r="A221" i="6" s="1"/>
  <c r="A233" i="6" s="1"/>
  <c r="A245" i="6" s="1"/>
  <c r="A257" i="6" s="1"/>
  <c r="A269" i="6" s="1"/>
  <c r="A281" i="6" s="1"/>
  <c r="A293" i="6" s="1"/>
  <c r="A305" i="6" s="1"/>
  <c r="A317" i="6" s="1"/>
  <c r="A329" i="6" s="1"/>
  <c r="A341" i="6" s="1"/>
  <c r="A353" i="6" s="1"/>
  <c r="A365" i="6" s="1"/>
  <c r="A377" i="6" s="1"/>
  <c r="A389" i="6" s="1"/>
  <c r="A401" i="6" s="1"/>
  <c r="A413" i="6" s="1"/>
  <c r="A425" i="6" s="1"/>
  <c r="A437" i="6" s="1"/>
  <c r="A449" i="6" s="1"/>
  <c r="A461" i="6" s="1"/>
  <c r="A473" i="6" s="1"/>
  <c r="A485" i="6" s="1"/>
  <c r="A497" i="6" s="1"/>
  <c r="A509" i="6" s="1"/>
  <c r="A18" i="6"/>
  <c r="A30" i="6"/>
  <c r="A42" i="6" s="1"/>
  <c r="A54" i="6" s="1"/>
  <c r="A66" i="6" s="1"/>
  <c r="A78" i="6" s="1"/>
  <c r="A90" i="6" s="1"/>
  <c r="A102" i="6" s="1"/>
  <c r="A114" i="6" s="1"/>
  <c r="A126" i="6" s="1"/>
  <c r="A138" i="6" s="1"/>
  <c r="A150" i="6" s="1"/>
  <c r="A162" i="6" s="1"/>
  <c r="A174" i="6" s="1"/>
  <c r="A186" i="6" s="1"/>
  <c r="A198" i="6" s="1"/>
  <c r="A210" i="6" s="1"/>
  <c r="A222" i="6" s="1"/>
  <c r="A234" i="6" s="1"/>
  <c r="A246" i="6" s="1"/>
  <c r="A258" i="6" s="1"/>
  <c r="A270" i="6" s="1"/>
  <c r="A282" i="6" s="1"/>
  <c r="A294" i="6" s="1"/>
  <c r="A306" i="6" s="1"/>
  <c r="A318" i="6" s="1"/>
  <c r="A330" i="6" s="1"/>
  <c r="A342" i="6" s="1"/>
  <c r="A354" i="6" s="1"/>
  <c r="A366" i="6" s="1"/>
  <c r="A378" i="6" s="1"/>
  <c r="A390" i="6" s="1"/>
  <c r="A402" i="6" s="1"/>
  <c r="A414" i="6" s="1"/>
  <c r="A426" i="6" s="1"/>
  <c r="A438" i="6" s="1"/>
  <c r="A450" i="6" s="1"/>
  <c r="A462" i="6" s="1"/>
  <c r="A474" i="6" s="1"/>
  <c r="A486" i="6" s="1"/>
  <c r="A498" i="6" s="1"/>
  <c r="A510" i="6" s="1"/>
  <c r="A7" i="6"/>
  <c r="A8" i="6" s="1"/>
  <c r="A9" i="6" s="1"/>
  <c r="A4" i="1"/>
  <c r="A15" i="1"/>
  <c r="A27" i="1" s="1"/>
  <c r="A39" i="1" s="1"/>
  <c r="A51" i="1" s="1"/>
  <c r="A63" i="1" s="1"/>
  <c r="A75" i="1" s="1"/>
  <c r="A87" i="1" s="1"/>
  <c r="A99" i="1" s="1"/>
  <c r="A111" i="1" s="1"/>
  <c r="A123" i="1" s="1"/>
  <c r="A135" i="1" s="1"/>
  <c r="A147" i="1" s="1"/>
  <c r="A5" i="1"/>
  <c r="A6" i="1" s="1"/>
  <c r="A7" i="1" s="1"/>
  <c r="A16" i="1"/>
  <c r="A28" i="1"/>
  <c r="A40" i="1" s="1"/>
  <c r="A52" i="1" s="1"/>
  <c r="A64" i="1" s="1"/>
  <c r="A76" i="1" s="1"/>
  <c r="A88" i="1" s="1"/>
  <c r="A100" i="1" s="1"/>
  <c r="A112" i="1" s="1"/>
  <c r="A124" i="1" s="1"/>
  <c r="A136" i="1" s="1"/>
  <c r="A148" i="1" s="1"/>
  <c r="A20" i="6"/>
  <c r="A32" i="6" s="1"/>
  <c r="A44" i="6" s="1"/>
  <c r="A56" i="6" s="1"/>
  <c r="A68" i="6" s="1"/>
  <c r="A80" i="6" s="1"/>
  <c r="A92" i="6" s="1"/>
  <c r="A104" i="6" s="1"/>
  <c r="A116" i="6" s="1"/>
  <c r="A128" i="6" s="1"/>
  <c r="A140" i="6" s="1"/>
  <c r="A152" i="6" s="1"/>
  <c r="A164" i="6" s="1"/>
  <c r="A176" i="6" s="1"/>
  <c r="A188" i="6" s="1"/>
  <c r="A200" i="6" s="1"/>
  <c r="A212" i="6" s="1"/>
  <c r="A224" i="6" s="1"/>
  <c r="A236" i="6" s="1"/>
  <c r="A248" i="6" s="1"/>
  <c r="A260" i="6" s="1"/>
  <c r="A272" i="6" s="1"/>
  <c r="A284" i="6" s="1"/>
  <c r="A296" i="6" s="1"/>
  <c r="A308" i="6" s="1"/>
  <c r="A320" i="6" s="1"/>
  <c r="A332" i="6" s="1"/>
  <c r="A344" i="6" s="1"/>
  <c r="A356" i="6" s="1"/>
  <c r="A368" i="6" s="1"/>
  <c r="A380" i="6" s="1"/>
  <c r="A392" i="6" s="1"/>
  <c r="A404" i="6" s="1"/>
  <c r="A416" i="6" s="1"/>
  <c r="A428" i="6" s="1"/>
  <c r="A440" i="6" s="1"/>
  <c r="A452" i="6" s="1"/>
  <c r="A464" i="6" s="1"/>
  <c r="A476" i="6" s="1"/>
  <c r="A488" i="6" s="1"/>
  <c r="A500" i="6" s="1"/>
  <c r="A512" i="6" s="1"/>
  <c r="A314" i="5" l="1"/>
  <c r="A326" i="5" s="1"/>
  <c r="A338" i="5" s="1"/>
  <c r="A350" i="5" s="1"/>
  <c r="A362" i="5" s="1"/>
  <c r="A374" i="5" s="1"/>
  <c r="A386" i="5" s="1"/>
  <c r="A398" i="5" s="1"/>
  <c r="A410" i="5" s="1"/>
  <c r="A422" i="5" s="1"/>
  <c r="F302" i="5"/>
  <c r="G302" i="5"/>
  <c r="E302" i="5"/>
  <c r="B6" i="5"/>
  <c r="A21" i="6"/>
  <c r="A33" i="6" s="1"/>
  <c r="A45" i="6" s="1"/>
  <c r="A57" i="6" s="1"/>
  <c r="A69" i="6" s="1"/>
  <c r="A81" i="6" s="1"/>
  <c r="A93" i="6" s="1"/>
  <c r="A105" i="6" s="1"/>
  <c r="A117" i="6" s="1"/>
  <c r="A129" i="6" s="1"/>
  <c r="A141" i="6" s="1"/>
  <c r="A153" i="6" s="1"/>
  <c r="A165" i="6" s="1"/>
  <c r="A177" i="6" s="1"/>
  <c r="A189" i="6" s="1"/>
  <c r="A201" i="6" s="1"/>
  <c r="A213" i="6" s="1"/>
  <c r="A225" i="6" s="1"/>
  <c r="A237" i="6" s="1"/>
  <c r="A249" i="6" s="1"/>
  <c r="A261" i="6" s="1"/>
  <c r="A273" i="6" s="1"/>
  <c r="A285" i="6" s="1"/>
  <c r="A297" i="6" s="1"/>
  <c r="A309" i="6" s="1"/>
  <c r="A321" i="6" s="1"/>
  <c r="A333" i="6" s="1"/>
  <c r="A345" i="6" s="1"/>
  <c r="A357" i="6" s="1"/>
  <c r="A369" i="6" s="1"/>
  <c r="A381" i="6" s="1"/>
  <c r="A393" i="6" s="1"/>
  <c r="A405" i="6" s="1"/>
  <c r="A417" i="6" s="1"/>
  <c r="A429" i="6" s="1"/>
  <c r="A441" i="6" s="1"/>
  <c r="A453" i="6" s="1"/>
  <c r="A465" i="6" s="1"/>
  <c r="A477" i="6" s="1"/>
  <c r="A489" i="6" s="1"/>
  <c r="A501" i="6" s="1"/>
  <c r="A513" i="6" s="1"/>
  <c r="A10" i="6"/>
  <c r="A19" i="6"/>
  <c r="A31" i="6" s="1"/>
  <c r="A43" i="6" s="1"/>
  <c r="A55" i="6" s="1"/>
  <c r="A67" i="6" s="1"/>
  <c r="A79" i="6" s="1"/>
  <c r="A91" i="6" s="1"/>
  <c r="A103" i="6" s="1"/>
  <c r="A115" i="6" s="1"/>
  <c r="A127" i="6" s="1"/>
  <c r="A139" i="6" s="1"/>
  <c r="A151" i="6" s="1"/>
  <c r="A163" i="6" s="1"/>
  <c r="A175" i="6" s="1"/>
  <c r="A187" i="6" s="1"/>
  <c r="A199" i="6" s="1"/>
  <c r="A211" i="6" s="1"/>
  <c r="A223" i="6" s="1"/>
  <c r="A235" i="6" s="1"/>
  <c r="A247" i="6" s="1"/>
  <c r="A259" i="6" s="1"/>
  <c r="A271" i="6" s="1"/>
  <c r="A283" i="6" s="1"/>
  <c r="A295" i="6" s="1"/>
  <c r="A307" i="6" s="1"/>
  <c r="A319" i="6" s="1"/>
  <c r="A331" i="6" s="1"/>
  <c r="A343" i="6" s="1"/>
  <c r="A355" i="6" s="1"/>
  <c r="A367" i="6" s="1"/>
  <c r="A379" i="6" s="1"/>
  <c r="A391" i="6" s="1"/>
  <c r="A403" i="6" s="1"/>
  <c r="A415" i="6" s="1"/>
  <c r="A427" i="6" s="1"/>
  <c r="A439" i="6" s="1"/>
  <c r="A451" i="6" s="1"/>
  <c r="A463" i="6" s="1"/>
  <c r="A475" i="6" s="1"/>
  <c r="A487" i="6" s="1"/>
  <c r="A499" i="6" s="1"/>
  <c r="A511" i="6" s="1"/>
  <c r="A26" i="6"/>
  <c r="A38" i="6" s="1"/>
  <c r="A50" i="6" s="1"/>
  <c r="A62" i="6" s="1"/>
  <c r="A74" i="6" s="1"/>
  <c r="A86" i="6" s="1"/>
  <c r="A98" i="6" s="1"/>
  <c r="A110" i="6" s="1"/>
  <c r="A122" i="6" s="1"/>
  <c r="A134" i="6" s="1"/>
  <c r="A146" i="6" s="1"/>
  <c r="A158" i="6" s="1"/>
  <c r="A170" i="6" s="1"/>
  <c r="A182" i="6" s="1"/>
  <c r="A194" i="6" s="1"/>
  <c r="A206" i="6" s="1"/>
  <c r="A218" i="6" s="1"/>
  <c r="A230" i="6" s="1"/>
  <c r="A242" i="6" s="1"/>
  <c r="A254" i="6" s="1"/>
  <c r="A266" i="6" s="1"/>
  <c r="A278" i="6" s="1"/>
  <c r="A290" i="6" s="1"/>
  <c r="A302" i="6" s="1"/>
  <c r="A314" i="6" s="1"/>
  <c r="A326" i="6" s="1"/>
  <c r="A338" i="6" s="1"/>
  <c r="A350" i="6" s="1"/>
  <c r="A362" i="6" s="1"/>
  <c r="A374" i="6" s="1"/>
  <c r="A386" i="6" s="1"/>
  <c r="A398" i="6" s="1"/>
  <c r="A410" i="6" s="1"/>
  <c r="A422" i="6" s="1"/>
  <c r="A434" i="6" s="1"/>
  <c r="A446" i="6" s="1"/>
  <c r="A458" i="6" s="1"/>
  <c r="A470" i="6" s="1"/>
  <c r="A482" i="6" s="1"/>
  <c r="A494" i="6" s="1"/>
  <c r="A506" i="6" s="1"/>
  <c r="B4" i="6"/>
  <c r="B5" i="6" s="1"/>
  <c r="B4" i="1"/>
  <c r="A4" i="4"/>
  <c r="A17" i="1"/>
  <c r="A29" i="1" s="1"/>
  <c r="A41" i="1" s="1"/>
  <c r="A53" i="1" s="1"/>
  <c r="A65" i="1" s="1"/>
  <c r="A77" i="1" s="1"/>
  <c r="A89" i="1" s="1"/>
  <c r="A101" i="1" s="1"/>
  <c r="A113" i="1" s="1"/>
  <c r="A125" i="1" s="1"/>
  <c r="A137" i="1" s="1"/>
  <c r="A149" i="1" s="1"/>
  <c r="A19" i="1"/>
  <c r="A31" i="1" s="1"/>
  <c r="A43" i="1" s="1"/>
  <c r="A55" i="1" s="1"/>
  <c r="A67" i="1" s="1"/>
  <c r="A79" i="1" s="1"/>
  <c r="A91" i="1" s="1"/>
  <c r="A103" i="1" s="1"/>
  <c r="A115" i="1" s="1"/>
  <c r="A127" i="1" s="1"/>
  <c r="A139" i="1" s="1"/>
  <c r="A151" i="1" s="1"/>
  <c r="A8" i="1"/>
  <c r="A18" i="1"/>
  <c r="A30" i="1" s="1"/>
  <c r="A42" i="1" s="1"/>
  <c r="A54" i="1" s="1"/>
  <c r="A66" i="1" s="1"/>
  <c r="A78" i="1" s="1"/>
  <c r="A90" i="1" s="1"/>
  <c r="A102" i="1" s="1"/>
  <c r="A114" i="1" s="1"/>
  <c r="A126" i="1" s="1"/>
  <c r="A138" i="1" s="1"/>
  <c r="A150" i="1" s="1"/>
  <c r="B16" i="4"/>
  <c r="B28" i="4" s="1"/>
  <c r="B40" i="4" s="1"/>
  <c r="B52" i="4" s="1"/>
  <c r="B64" i="4" s="1"/>
  <c r="B76" i="4" s="1"/>
  <c r="B88" i="4" s="1"/>
  <c r="B100" i="4" s="1"/>
  <c r="B112" i="4" s="1"/>
  <c r="B124" i="4" s="1"/>
  <c r="B136" i="4" s="1"/>
  <c r="B148" i="4" s="1"/>
  <c r="B160" i="4" s="1"/>
  <c r="B172" i="4" s="1"/>
  <c r="B5" i="4"/>
  <c r="A15" i="5"/>
  <c r="A27" i="5" s="1"/>
  <c r="A39" i="5" s="1"/>
  <c r="A51" i="5" s="1"/>
  <c r="A63" i="5" s="1"/>
  <c r="A75" i="5" s="1"/>
  <c r="A87" i="5" s="1"/>
  <c r="A99" i="5" s="1"/>
  <c r="A111" i="5" s="1"/>
  <c r="A123" i="5" s="1"/>
  <c r="A135" i="5" s="1"/>
  <c r="A147" i="5" s="1"/>
  <c r="A159" i="5" s="1"/>
  <c r="A171" i="5" s="1"/>
  <c r="A183" i="5" s="1"/>
  <c r="A195" i="5" s="1"/>
  <c r="A207" i="5" s="1"/>
  <c r="A219" i="5" s="1"/>
  <c r="A231" i="5" s="1"/>
  <c r="A243" i="5" s="1"/>
  <c r="A255" i="5" s="1"/>
  <c r="A267" i="5" s="1"/>
  <c r="A279" i="5" s="1"/>
  <c r="A291" i="5" s="1"/>
  <c r="A303" i="5" s="1"/>
  <c r="A4" i="5"/>
  <c r="J239" i="5"/>
  <c r="H247" i="5"/>
  <c r="E232" i="5"/>
  <c r="H232" i="5" s="1"/>
  <c r="C58" i="6"/>
  <c r="E27" i="6"/>
  <c r="E32" i="6"/>
  <c r="D182" i="6"/>
  <c r="E26" i="6"/>
  <c r="D103" i="6"/>
  <c r="E92" i="6"/>
  <c r="E132" i="6"/>
  <c r="E37" i="6"/>
  <c r="E119" i="6"/>
  <c r="E53" i="6"/>
  <c r="E111" i="6"/>
  <c r="E38" i="6"/>
  <c r="E152" i="6"/>
  <c r="D191" i="6"/>
  <c r="E103" i="6"/>
  <c r="C83" i="6"/>
  <c r="D127" i="6"/>
  <c r="D52" i="6"/>
  <c r="E48" i="6"/>
  <c r="D18" i="6"/>
  <c r="C216" i="6"/>
  <c r="C218" i="6"/>
  <c r="I238" i="5"/>
  <c r="E108" i="6"/>
  <c r="I236" i="5"/>
  <c r="E116" i="6"/>
  <c r="D164" i="6"/>
  <c r="E151" i="6"/>
  <c r="C147" i="6"/>
  <c r="D178" i="6"/>
  <c r="D160" i="6"/>
  <c r="C226" i="6"/>
  <c r="J246" i="5"/>
  <c r="H237" i="5"/>
  <c r="C128" i="6"/>
  <c r="C119" i="6"/>
  <c r="C55" i="6"/>
  <c r="E144" i="6"/>
  <c r="E95" i="6"/>
  <c r="C132" i="6"/>
  <c r="E60" i="6"/>
  <c r="D157" i="6"/>
  <c r="D152" i="6"/>
  <c r="C205" i="6"/>
  <c r="E44" i="6"/>
  <c r="C125" i="6"/>
  <c r="C35" i="6"/>
  <c r="E104" i="6"/>
  <c r="E84" i="6"/>
  <c r="D78" i="6"/>
  <c r="E21" i="6"/>
  <c r="D159" i="6"/>
  <c r="E155" i="6"/>
  <c r="E203" i="6"/>
  <c r="E228" i="6"/>
  <c r="E226" i="6"/>
  <c r="D220" i="6"/>
  <c r="I237" i="5"/>
  <c r="E47" i="6"/>
  <c r="E58" i="6"/>
  <c r="D27" i="6"/>
  <c r="E83" i="6"/>
  <c r="C95" i="6"/>
  <c r="C63" i="6"/>
  <c r="D139" i="6"/>
  <c r="E123" i="6"/>
  <c r="E120" i="6"/>
  <c r="E115" i="6"/>
  <c r="E112" i="6"/>
  <c r="E107" i="6"/>
  <c r="E96" i="6"/>
  <c r="E94" i="6"/>
  <c r="E93" i="6"/>
  <c r="E43" i="6"/>
  <c r="E40" i="6"/>
  <c r="E36" i="6"/>
  <c r="E31" i="6"/>
  <c r="E173" i="6"/>
  <c r="C171" i="6"/>
  <c r="I240" i="5"/>
  <c r="J244" i="5"/>
  <c r="J247" i="5"/>
  <c r="I246" i="5"/>
  <c r="E72" i="6"/>
  <c r="E49" i="6"/>
  <c r="E50" i="6"/>
  <c r="E231" i="6"/>
  <c r="E57" i="6"/>
  <c r="C24" i="6"/>
  <c r="E99" i="6"/>
  <c r="E88" i="6"/>
  <c r="D79" i="6"/>
  <c r="E52" i="6"/>
  <c r="E85" i="6"/>
  <c r="E100" i="6"/>
  <c r="D155" i="6"/>
  <c r="D123" i="6"/>
  <c r="E56" i="6"/>
  <c r="E54" i="6"/>
  <c r="E19" i="6"/>
  <c r="E17" i="6"/>
  <c r="E201" i="6"/>
  <c r="E208" i="6"/>
  <c r="C206" i="6"/>
  <c r="C232" i="6"/>
  <c r="H236" i="5"/>
  <c r="H244" i="5"/>
  <c r="H245" i="5"/>
  <c r="I247" i="5"/>
  <c r="C107" i="6"/>
  <c r="C79" i="6"/>
  <c r="C153" i="6"/>
  <c r="D153" i="6"/>
  <c r="E150" i="6"/>
  <c r="D151" i="6"/>
  <c r="C109" i="6"/>
  <c r="C134" i="6"/>
  <c r="D141" i="6"/>
  <c r="D105" i="6"/>
  <c r="E30" i="6"/>
  <c r="E161" i="6"/>
  <c r="D98" i="6"/>
  <c r="D92" i="6"/>
  <c r="E77" i="6"/>
  <c r="E78" i="6"/>
  <c r="E74" i="6"/>
  <c r="E76" i="6"/>
  <c r="E75" i="6"/>
  <c r="E69" i="6"/>
  <c r="E64" i="6"/>
  <c r="E71" i="6"/>
  <c r="E65" i="6"/>
  <c r="E61" i="6"/>
  <c r="E70" i="6"/>
  <c r="E63" i="6"/>
  <c r="E68" i="6"/>
  <c r="C230" i="6"/>
  <c r="C231" i="6"/>
  <c r="C223" i="6"/>
  <c r="E66" i="6"/>
  <c r="D121" i="6"/>
  <c r="D68" i="6"/>
  <c r="E192" i="6"/>
  <c r="E190" i="6"/>
  <c r="E191" i="6"/>
  <c r="E189" i="6"/>
  <c r="C187" i="6"/>
  <c r="C185" i="6"/>
  <c r="C202" i="6"/>
  <c r="E215" i="6"/>
  <c r="C229" i="6"/>
  <c r="C183" i="6"/>
  <c r="C203" i="6"/>
  <c r="C43" i="6"/>
  <c r="C41" i="6"/>
  <c r="C36" i="6"/>
  <c r="C31" i="6"/>
  <c r="C21" i="6"/>
  <c r="C15" i="6"/>
  <c r="E141" i="6"/>
  <c r="E142" i="6"/>
  <c r="E138" i="6"/>
  <c r="E140" i="6"/>
  <c r="E139" i="6"/>
  <c r="E136" i="6"/>
  <c r="E137" i="6"/>
  <c r="E130" i="6"/>
  <c r="E135" i="6"/>
  <c r="E129" i="6"/>
  <c r="E131" i="6"/>
  <c r="E128" i="6"/>
  <c r="E127" i="6"/>
  <c r="E133" i="6"/>
  <c r="E124" i="6"/>
  <c r="D128" i="6"/>
  <c r="D115" i="6"/>
  <c r="D35" i="6"/>
  <c r="D34" i="6"/>
  <c r="D29" i="6"/>
  <c r="E187" i="6"/>
  <c r="E184" i="6"/>
  <c r="D186" i="6"/>
  <c r="D185" i="6"/>
  <c r="D183" i="6"/>
  <c r="D177" i="6"/>
  <c r="D184" i="6"/>
  <c r="C181" i="6"/>
  <c r="C182" i="6"/>
  <c r="C178" i="6"/>
  <c r="C177" i="6"/>
  <c r="D162" i="6"/>
  <c r="E73" i="6"/>
  <c r="D60" i="6"/>
  <c r="D221" i="6"/>
  <c r="D223" i="6"/>
  <c r="D222" i="6"/>
  <c r="E229" i="6"/>
  <c r="J238" i="5"/>
  <c r="E230" i="6"/>
  <c r="D116" i="6"/>
  <c r="D91" i="6"/>
  <c r="D40" i="6"/>
  <c r="D43" i="6"/>
  <c r="D39" i="6"/>
  <c r="E174" i="6"/>
  <c r="E171" i="6"/>
  <c r="E163" i="6"/>
  <c r="E166" i="6"/>
  <c r="D172" i="6"/>
  <c r="D166" i="6"/>
  <c r="D173" i="6"/>
  <c r="C166" i="6"/>
  <c r="C160" i="6"/>
  <c r="C167" i="6"/>
  <c r="C161" i="6"/>
  <c r="C157" i="6"/>
  <c r="C204" i="6"/>
  <c r="E200" i="6"/>
  <c r="E197" i="6"/>
  <c r="E193" i="6"/>
  <c r="D194" i="6"/>
  <c r="D188" i="6"/>
  <c r="D205" i="6"/>
  <c r="D202" i="6"/>
  <c r="C227" i="6"/>
  <c r="D199" i="6"/>
  <c r="C180" i="6"/>
  <c r="E216" i="6"/>
  <c r="D59" i="6"/>
  <c r="D54" i="6"/>
  <c r="C69" i="6"/>
  <c r="C143" i="6"/>
  <c r="C144" i="6"/>
  <c r="D134" i="6"/>
  <c r="D132" i="6"/>
  <c r="E90" i="6"/>
  <c r="E81" i="6"/>
  <c r="E86" i="6"/>
  <c r="E82" i="6"/>
  <c r="E28" i="6"/>
  <c r="E23" i="6"/>
  <c r="E18" i="6"/>
  <c r="E181" i="6"/>
  <c r="C163" i="6"/>
  <c r="D149" i="6"/>
  <c r="D145" i="6"/>
  <c r="D147" i="6"/>
  <c r="C148" i="6"/>
  <c r="E188" i="6"/>
  <c r="E202" i="6"/>
  <c r="C215" i="6"/>
  <c r="C211" i="6"/>
  <c r="C210" i="6"/>
  <c r="C209" i="6"/>
  <c r="E211" i="6"/>
  <c r="E210" i="6"/>
  <c r="E207" i="6"/>
  <c r="E206" i="6"/>
  <c r="C221" i="6"/>
  <c r="C219" i="6"/>
  <c r="D219" i="6"/>
  <c r="D215" i="6"/>
  <c r="E149" i="6"/>
  <c r="E179" i="6"/>
  <c r="E15" i="6"/>
  <c r="E22" i="6"/>
  <c r="E29" i="6"/>
  <c r="E87" i="6"/>
  <c r="D212" i="6"/>
  <c r="D17" i="6"/>
  <c r="D66" i="6"/>
  <c r="C212" i="6"/>
  <c r="C162" i="6"/>
  <c r="C98" i="6"/>
  <c r="C97" i="6"/>
  <c r="C88" i="6"/>
  <c r="C87" i="6"/>
  <c r="C51" i="6"/>
  <c r="C14" i="6"/>
  <c r="E110" i="6"/>
  <c r="E109" i="6"/>
  <c r="E106" i="6"/>
  <c r="E105" i="6"/>
  <c r="E102" i="6"/>
  <c r="E98" i="6"/>
  <c r="E101" i="6"/>
  <c r="E97" i="6"/>
  <c r="D96" i="6"/>
  <c r="D86" i="6"/>
  <c r="D84" i="6"/>
  <c r="E45" i="6"/>
  <c r="E46" i="6"/>
  <c r="E42" i="6"/>
  <c r="E41" i="6"/>
  <c r="E34" i="6"/>
  <c r="E39" i="6"/>
  <c r="E33" i="6"/>
  <c r="D23" i="6"/>
  <c r="D22" i="6"/>
  <c r="C179" i="6"/>
  <c r="E158" i="6"/>
  <c r="E153" i="6"/>
  <c r="E148" i="6"/>
  <c r="E146" i="6"/>
  <c r="E145" i="6"/>
  <c r="E143" i="6"/>
  <c r="E147" i="6"/>
  <c r="C199" i="6"/>
  <c r="E196" i="6"/>
  <c r="C220" i="6"/>
  <c r="C224" i="6"/>
  <c r="C217" i="6"/>
  <c r="E214" i="6"/>
  <c r="D211" i="6"/>
  <c r="D210" i="6"/>
  <c r="C228" i="6"/>
  <c r="C225" i="6"/>
  <c r="E89" i="6"/>
  <c r="D73" i="6"/>
  <c r="D72" i="6"/>
  <c r="E24" i="6"/>
  <c r="C184" i="6"/>
  <c r="D167" i="6"/>
  <c r="D158" i="6"/>
  <c r="D165" i="6"/>
  <c r="D161" i="6"/>
  <c r="E156" i="6"/>
  <c r="E154" i="6"/>
  <c r="D156" i="6"/>
  <c r="E217" i="6"/>
  <c r="C207" i="6"/>
  <c r="D150" i="6"/>
  <c r="D154" i="6"/>
  <c r="E16" i="6"/>
  <c r="E25" i="6"/>
  <c r="E80" i="6"/>
  <c r="E91" i="6"/>
  <c r="D218" i="6"/>
  <c r="D163" i="6"/>
  <c r="C67" i="6"/>
  <c r="C66" i="6"/>
  <c r="C222" i="6"/>
  <c r="E213" i="6"/>
  <c r="E204" i="6"/>
  <c r="E14" i="6"/>
  <c r="E212" i="6"/>
  <c r="E20" i="6"/>
  <c r="E205" i="6"/>
  <c r="C120" i="6"/>
  <c r="C25" i="6"/>
  <c r="E126" i="6"/>
  <c r="E125" i="6"/>
  <c r="E122" i="6"/>
  <c r="E121" i="6"/>
  <c r="E118" i="6"/>
  <c r="E114" i="6"/>
  <c r="E117" i="6"/>
  <c r="E113" i="6"/>
  <c r="D110" i="6"/>
  <c r="D109" i="6"/>
  <c r="E62" i="6"/>
  <c r="E59" i="6"/>
  <c r="E55" i="6"/>
  <c r="E51" i="6"/>
  <c r="D48" i="6"/>
  <c r="D46" i="6"/>
  <c r="E169" i="6"/>
  <c r="E172" i="6"/>
  <c r="C200" i="6"/>
  <c r="C201" i="6"/>
  <c r="E198" i="6"/>
  <c r="E199" i="6"/>
  <c r="H239" i="5"/>
  <c r="J243" i="5"/>
  <c r="C34" i="6"/>
  <c r="C136" i="6"/>
  <c r="E134" i="6"/>
  <c r="E79" i="6"/>
  <c r="E35" i="6"/>
  <c r="C192" i="6"/>
  <c r="E194" i="6"/>
  <c r="E195" i="6"/>
  <c r="E218" i="6"/>
  <c r="E209" i="6"/>
  <c r="C208" i="6"/>
  <c r="C22" i="6"/>
  <c r="C135" i="6"/>
  <c r="C198" i="6"/>
  <c r="C214" i="6"/>
  <c r="C213" i="6"/>
  <c r="J231" i="5"/>
  <c r="G232" i="5"/>
  <c r="C53" i="6"/>
  <c r="E170" i="6"/>
  <c r="D148" i="6"/>
  <c r="C130" i="6"/>
  <c r="C127" i="6"/>
  <c r="C129" i="6"/>
  <c r="C126" i="6"/>
  <c r="C116" i="6"/>
  <c r="C114" i="6"/>
  <c r="C115" i="6"/>
  <c r="C113" i="6"/>
  <c r="C96" i="6"/>
  <c r="C93" i="6"/>
  <c r="C94" i="6"/>
  <c r="C91" i="6"/>
  <c r="C84" i="6"/>
  <c r="C81" i="6"/>
  <c r="C82" i="6"/>
  <c r="C64" i="6"/>
  <c r="C65" i="6"/>
  <c r="C62" i="6"/>
  <c r="C59" i="6"/>
  <c r="C61" i="6"/>
  <c r="C52" i="6"/>
  <c r="C50" i="6"/>
  <c r="C49" i="6"/>
  <c r="C32" i="6"/>
  <c r="C33" i="6"/>
  <c r="C30" i="6"/>
  <c r="C27" i="6"/>
  <c r="C29" i="6"/>
  <c r="C20" i="6"/>
  <c r="C18" i="6"/>
  <c r="C17" i="6"/>
  <c r="C19" i="6"/>
  <c r="C122" i="6"/>
  <c r="C117" i="6"/>
  <c r="C110" i="6"/>
  <c r="C111" i="6"/>
  <c r="C112" i="6"/>
  <c r="C108" i="6"/>
  <c r="C104" i="6"/>
  <c r="C106" i="6"/>
  <c r="C105" i="6"/>
  <c r="C102" i="6"/>
  <c r="C103" i="6"/>
  <c r="C101" i="6"/>
  <c r="C100" i="6"/>
  <c r="C99" i="6"/>
  <c r="C90" i="6"/>
  <c r="C85" i="6"/>
  <c r="C78" i="6"/>
  <c r="C80" i="6"/>
  <c r="C77" i="6"/>
  <c r="C76" i="6"/>
  <c r="C75" i="6"/>
  <c r="C72" i="6"/>
  <c r="C74" i="6"/>
  <c r="C73" i="6"/>
  <c r="C70" i="6"/>
  <c r="C71" i="6"/>
  <c r="C68" i="6"/>
  <c r="C46" i="6"/>
  <c r="C48" i="6"/>
  <c r="C47" i="6"/>
  <c r="C45" i="6"/>
  <c r="C44" i="6"/>
  <c r="C40" i="6"/>
  <c r="C42" i="6"/>
  <c r="C38" i="6"/>
  <c r="C37" i="6"/>
  <c r="C39" i="6"/>
  <c r="C26" i="6"/>
  <c r="C23" i="6"/>
  <c r="C16" i="6"/>
  <c r="C145" i="6"/>
  <c r="C146" i="6"/>
  <c r="C137" i="6"/>
  <c r="C140" i="6"/>
  <c r="C139" i="6"/>
  <c r="C138" i="6"/>
  <c r="C141" i="6"/>
  <c r="C142" i="6"/>
  <c r="C133" i="6"/>
  <c r="C131" i="6"/>
  <c r="D144" i="6"/>
  <c r="D146" i="6"/>
  <c r="D142" i="6"/>
  <c r="D143" i="6"/>
  <c r="D140" i="6"/>
  <c r="D135" i="6"/>
  <c r="D136" i="6"/>
  <c r="D137" i="6"/>
  <c r="D138" i="6"/>
  <c r="D133" i="6"/>
  <c r="D131" i="6"/>
  <c r="D130" i="6"/>
  <c r="D126" i="6"/>
  <c r="D129" i="6"/>
  <c r="D124" i="6"/>
  <c r="D125" i="6"/>
  <c r="D122" i="6"/>
  <c r="D118" i="6"/>
  <c r="D119" i="6"/>
  <c r="D120" i="6"/>
  <c r="D117" i="6"/>
  <c r="D113" i="6"/>
  <c r="D112" i="6"/>
  <c r="D111" i="6"/>
  <c r="D114" i="6"/>
  <c r="D108" i="6"/>
  <c r="D107" i="6"/>
  <c r="D104" i="6"/>
  <c r="D106" i="6"/>
  <c r="D102" i="6"/>
  <c r="D99" i="6"/>
  <c r="D101" i="6"/>
  <c r="D100" i="6"/>
  <c r="D94" i="6"/>
  <c r="D97" i="6"/>
  <c r="D95" i="6"/>
  <c r="D93" i="6"/>
  <c r="D90" i="6"/>
  <c r="D89" i="6"/>
  <c r="D87" i="6"/>
  <c r="D88" i="6"/>
  <c r="D85" i="6"/>
  <c r="D83" i="6"/>
  <c r="D80" i="6"/>
  <c r="D81" i="6"/>
  <c r="D82" i="6"/>
  <c r="D76" i="6"/>
  <c r="D75" i="6"/>
  <c r="D77" i="6"/>
  <c r="D71" i="6"/>
  <c r="D74" i="6"/>
  <c r="D70" i="6"/>
  <c r="D67" i="6"/>
  <c r="D69" i="6"/>
  <c r="D62" i="6"/>
  <c r="D64" i="6"/>
  <c r="D63" i="6"/>
  <c r="D65" i="6"/>
  <c r="D61" i="6"/>
  <c r="D57" i="6"/>
  <c r="D56" i="6"/>
  <c r="D55" i="6"/>
  <c r="D58" i="6"/>
  <c r="D51" i="6"/>
  <c r="D53" i="6"/>
  <c r="D47" i="6"/>
  <c r="D49" i="6"/>
  <c r="D50" i="6"/>
  <c r="D44" i="6"/>
  <c r="D45" i="6"/>
  <c r="D41" i="6"/>
  <c r="D42" i="6"/>
  <c r="D38" i="6"/>
  <c r="D37" i="6"/>
  <c r="D36" i="6"/>
  <c r="D32" i="6"/>
  <c r="D33" i="6"/>
  <c r="D30" i="6"/>
  <c r="D31" i="6"/>
  <c r="D28" i="6"/>
  <c r="D24" i="6"/>
  <c r="D25" i="6"/>
  <c r="D26" i="6"/>
  <c r="D20" i="6"/>
  <c r="D19" i="6"/>
  <c r="D21" i="6"/>
  <c r="D16" i="6"/>
  <c r="D15" i="6"/>
  <c r="D14" i="6"/>
  <c r="E186" i="6"/>
  <c r="E185" i="6"/>
  <c r="E182" i="6"/>
  <c r="E180" i="6"/>
  <c r="E183" i="6"/>
  <c r="E178" i="6"/>
  <c r="E177" i="6"/>
  <c r="E176" i="6"/>
  <c r="E175" i="6"/>
  <c r="D181" i="6"/>
  <c r="D180" i="6"/>
  <c r="D176" i="6"/>
  <c r="D175" i="6"/>
  <c r="D171" i="6"/>
  <c r="D169" i="6"/>
  <c r="D174" i="6"/>
  <c r="D168" i="6"/>
  <c r="D179" i="6"/>
  <c r="D170" i="6"/>
  <c r="C176" i="6"/>
  <c r="C175" i="6"/>
  <c r="C169" i="6"/>
  <c r="C170" i="6"/>
  <c r="C164" i="6"/>
  <c r="C174" i="6"/>
  <c r="C173" i="6"/>
  <c r="C168" i="6"/>
  <c r="C172" i="6"/>
  <c r="C165" i="6"/>
  <c r="E159" i="6"/>
  <c r="E165" i="6"/>
  <c r="E157" i="6"/>
  <c r="E162" i="6"/>
  <c r="E168" i="6"/>
  <c r="E160" i="6"/>
  <c r="E167" i="6"/>
  <c r="E164" i="6"/>
  <c r="C150" i="6"/>
  <c r="C149" i="6"/>
  <c r="C154" i="6"/>
  <c r="C152" i="6"/>
  <c r="C156" i="6"/>
  <c r="C151" i="6"/>
  <c r="C158" i="6"/>
  <c r="C159" i="6"/>
  <c r="C155" i="6"/>
  <c r="D201" i="6"/>
  <c r="D200" i="6"/>
  <c r="D204" i="6"/>
  <c r="D203" i="6"/>
  <c r="D193" i="6"/>
  <c r="D196" i="6"/>
  <c r="D187" i="6"/>
  <c r="D192" i="6"/>
  <c r="D189" i="6"/>
  <c r="D190" i="6"/>
  <c r="D197" i="6"/>
  <c r="D195" i="6"/>
  <c r="D198" i="6"/>
  <c r="C190" i="6"/>
  <c r="C189" i="6"/>
  <c r="C194" i="6"/>
  <c r="C186" i="6"/>
  <c r="C188" i="6"/>
  <c r="C196" i="6"/>
  <c r="C193" i="6"/>
  <c r="C195" i="6"/>
  <c r="C197" i="6"/>
  <c r="C191" i="6"/>
  <c r="D206" i="6"/>
  <c r="D208" i="6"/>
  <c r="D209" i="6"/>
  <c r="D213" i="6"/>
  <c r="D216" i="6"/>
  <c r="D217" i="6"/>
  <c r="D214" i="6"/>
  <c r="D207" i="6"/>
  <c r="D228" i="6"/>
  <c r="D227" i="6"/>
  <c r="D226" i="6"/>
  <c r="D231" i="6"/>
  <c r="D224" i="6"/>
  <c r="D229" i="6"/>
  <c r="D225" i="6"/>
  <c r="D230" i="6"/>
  <c r="E224" i="6"/>
  <c r="E225" i="6"/>
  <c r="E219" i="6"/>
  <c r="E227" i="6"/>
  <c r="E223" i="6"/>
  <c r="E222" i="6"/>
  <c r="E221" i="6"/>
  <c r="E220" i="6"/>
  <c r="C124" i="6"/>
  <c r="C123" i="6"/>
  <c r="C92" i="6"/>
  <c r="C60" i="6"/>
  <c r="C28" i="6"/>
  <c r="C121" i="6"/>
  <c r="C118" i="6"/>
  <c r="C89" i="6"/>
  <c r="C86" i="6"/>
  <c r="C54" i="6"/>
  <c r="C57" i="6"/>
  <c r="C56" i="6"/>
  <c r="F232" i="5"/>
  <c r="I231" i="5"/>
  <c r="H243" i="5"/>
  <c r="E67" i="6"/>
  <c r="H240" i="5"/>
  <c r="B18" i="5" l="1"/>
  <c r="B30" i="5" s="1"/>
  <c r="B42" i="5" s="1"/>
  <c r="B54" i="5" s="1"/>
  <c r="B66" i="5" s="1"/>
  <c r="B78" i="5" s="1"/>
  <c r="B90" i="5" s="1"/>
  <c r="B102" i="5" s="1"/>
  <c r="B114" i="5" s="1"/>
  <c r="B126" i="5" s="1"/>
  <c r="B138" i="5" s="1"/>
  <c r="B150" i="5" s="1"/>
  <c r="B162" i="5" s="1"/>
  <c r="B174" i="5" s="1"/>
  <c r="B186" i="5" s="1"/>
  <c r="B198" i="5" s="1"/>
  <c r="B210" i="5" s="1"/>
  <c r="B222" i="5" s="1"/>
  <c r="B234" i="5" s="1"/>
  <c r="B246" i="5" s="1"/>
  <c r="B258" i="5" s="1"/>
  <c r="B270" i="5" s="1"/>
  <c r="B282" i="5" s="1"/>
  <c r="B294" i="5" s="1"/>
  <c r="B306" i="5" s="1"/>
  <c r="B318" i="5" s="1"/>
  <c r="B330" i="5" s="1"/>
  <c r="B342" i="5" s="1"/>
  <c r="B354" i="5" s="1"/>
  <c r="B366" i="5" s="1"/>
  <c r="B378" i="5" s="1"/>
  <c r="B390" i="5" s="1"/>
  <c r="B402" i="5" s="1"/>
  <c r="B414" i="5" s="1"/>
  <c r="B426" i="5" s="1"/>
  <c r="B7" i="5"/>
  <c r="A315" i="5"/>
  <c r="A327" i="5" s="1"/>
  <c r="A339" i="5" s="1"/>
  <c r="A351" i="5" s="1"/>
  <c r="A363" i="5" s="1"/>
  <c r="A375" i="5" s="1"/>
  <c r="A387" i="5" s="1"/>
  <c r="A399" i="5" s="1"/>
  <c r="A411" i="5" s="1"/>
  <c r="A423" i="5" s="1"/>
  <c r="E303" i="5"/>
  <c r="F303" i="5"/>
  <c r="G303" i="5"/>
  <c r="B6" i="6"/>
  <c r="B17" i="6"/>
  <c r="B29" i="6" s="1"/>
  <c r="B41" i="6" s="1"/>
  <c r="B53" i="6" s="1"/>
  <c r="B65" i="6" s="1"/>
  <c r="B77" i="6" s="1"/>
  <c r="B89" i="6" s="1"/>
  <c r="B101" i="6" s="1"/>
  <c r="B113" i="6" s="1"/>
  <c r="B125" i="6" s="1"/>
  <c r="B137" i="6" s="1"/>
  <c r="B149" i="6" s="1"/>
  <c r="B161" i="6" s="1"/>
  <c r="B173" i="6" s="1"/>
  <c r="B185" i="6" s="1"/>
  <c r="B197" i="6" s="1"/>
  <c r="B209" i="6" s="1"/>
  <c r="B221" i="6" s="1"/>
  <c r="B233" i="6" s="1"/>
  <c r="B245" i="6" s="1"/>
  <c r="B257" i="6" s="1"/>
  <c r="B269" i="6" s="1"/>
  <c r="B281" i="6" s="1"/>
  <c r="B293" i="6" s="1"/>
  <c r="B305" i="6" s="1"/>
  <c r="B317" i="6" s="1"/>
  <c r="B329" i="6" s="1"/>
  <c r="B341" i="6" s="1"/>
  <c r="B353" i="6" s="1"/>
  <c r="B365" i="6" s="1"/>
  <c r="B377" i="6" s="1"/>
  <c r="B389" i="6" s="1"/>
  <c r="B401" i="6" s="1"/>
  <c r="B413" i="6" s="1"/>
  <c r="B425" i="6" s="1"/>
  <c r="B437" i="6" s="1"/>
  <c r="B449" i="6" s="1"/>
  <c r="B461" i="6" s="1"/>
  <c r="B473" i="6" s="1"/>
  <c r="B485" i="6" s="1"/>
  <c r="B497" i="6" s="1"/>
  <c r="B509" i="6" s="1"/>
  <c r="B16" i="6"/>
  <c r="B28" i="6" s="1"/>
  <c r="B40" i="6" s="1"/>
  <c r="B52" i="6" s="1"/>
  <c r="B64" i="6" s="1"/>
  <c r="B76" i="6" s="1"/>
  <c r="B88" i="6" s="1"/>
  <c r="B100" i="6" s="1"/>
  <c r="B112" i="6" s="1"/>
  <c r="B124" i="6" s="1"/>
  <c r="B136" i="6" s="1"/>
  <c r="B148" i="6" s="1"/>
  <c r="B160" i="6" s="1"/>
  <c r="B172" i="6" s="1"/>
  <c r="B184" i="6" s="1"/>
  <c r="B196" i="6" s="1"/>
  <c r="B208" i="6" s="1"/>
  <c r="B220" i="6" s="1"/>
  <c r="B232" i="6" s="1"/>
  <c r="B244" i="6" s="1"/>
  <c r="B256" i="6" s="1"/>
  <c r="B268" i="6" s="1"/>
  <c r="B280" i="6" s="1"/>
  <c r="B292" i="6" s="1"/>
  <c r="B304" i="6" s="1"/>
  <c r="B316" i="6" s="1"/>
  <c r="B328" i="6" s="1"/>
  <c r="B340" i="6" s="1"/>
  <c r="B352" i="6" s="1"/>
  <c r="B364" i="6" s="1"/>
  <c r="B376" i="6" s="1"/>
  <c r="B388" i="6" s="1"/>
  <c r="B400" i="6" s="1"/>
  <c r="B412" i="6" s="1"/>
  <c r="B424" i="6" s="1"/>
  <c r="B436" i="6" s="1"/>
  <c r="B448" i="6" s="1"/>
  <c r="B460" i="6" s="1"/>
  <c r="B472" i="6" s="1"/>
  <c r="B484" i="6" s="1"/>
  <c r="B496" i="6" s="1"/>
  <c r="B508" i="6" s="1"/>
  <c r="A22" i="6"/>
  <c r="A11" i="6"/>
  <c r="B16" i="1"/>
  <c r="B28" i="1" s="1"/>
  <c r="B40" i="1" s="1"/>
  <c r="B52" i="1" s="1"/>
  <c r="B64" i="1" s="1"/>
  <c r="B76" i="1" s="1"/>
  <c r="B88" i="1" s="1"/>
  <c r="B100" i="1" s="1"/>
  <c r="B112" i="1" s="1"/>
  <c r="B124" i="1" s="1"/>
  <c r="B136" i="1" s="1"/>
  <c r="B148" i="1" s="1"/>
  <c r="B160" i="1" s="1"/>
  <c r="B172" i="1" s="1"/>
  <c r="B5" i="1"/>
  <c r="A16" i="4"/>
  <c r="A28" i="4" s="1"/>
  <c r="A40" i="4" s="1"/>
  <c r="A52" i="4" s="1"/>
  <c r="A64" i="4" s="1"/>
  <c r="A76" i="4" s="1"/>
  <c r="A88" i="4" s="1"/>
  <c r="A100" i="4" s="1"/>
  <c r="A112" i="4" s="1"/>
  <c r="A124" i="4" s="1"/>
  <c r="A136" i="4" s="1"/>
  <c r="A148" i="4" s="1"/>
  <c r="A5" i="4"/>
  <c r="B17" i="4"/>
  <c r="B29" i="4" s="1"/>
  <c r="B41" i="4" s="1"/>
  <c r="B53" i="4" s="1"/>
  <c r="B65" i="4" s="1"/>
  <c r="B77" i="4" s="1"/>
  <c r="B89" i="4" s="1"/>
  <c r="B101" i="4" s="1"/>
  <c r="B113" i="4" s="1"/>
  <c r="B125" i="4" s="1"/>
  <c r="B137" i="4" s="1"/>
  <c r="B149" i="4" s="1"/>
  <c r="B161" i="4" s="1"/>
  <c r="B173" i="4" s="1"/>
  <c r="B6" i="4"/>
  <c r="A5" i="5"/>
  <c r="A16" i="5"/>
  <c r="A28" i="5" s="1"/>
  <c r="A40" i="5" s="1"/>
  <c r="A52" i="5" s="1"/>
  <c r="A64" i="5" s="1"/>
  <c r="A76" i="5" s="1"/>
  <c r="A88" i="5" s="1"/>
  <c r="A100" i="5" s="1"/>
  <c r="A112" i="5" s="1"/>
  <c r="A124" i="5" s="1"/>
  <c r="A136" i="5" s="1"/>
  <c r="A148" i="5" s="1"/>
  <c r="A160" i="5" s="1"/>
  <c r="A172" i="5" s="1"/>
  <c r="A184" i="5" s="1"/>
  <c r="A196" i="5" s="1"/>
  <c r="A208" i="5" s="1"/>
  <c r="A220" i="5" s="1"/>
  <c r="A232" i="5" s="1"/>
  <c r="A244" i="5" s="1"/>
  <c r="A256" i="5" s="1"/>
  <c r="A268" i="5" s="1"/>
  <c r="A9" i="1"/>
  <c r="A20" i="1"/>
  <c r="A32" i="1" s="1"/>
  <c r="A44" i="1" s="1"/>
  <c r="A56" i="1" s="1"/>
  <c r="A68" i="1" s="1"/>
  <c r="A80" i="1" s="1"/>
  <c r="A92" i="1" s="1"/>
  <c r="A104" i="1" s="1"/>
  <c r="A116" i="1" s="1"/>
  <c r="A128" i="1" s="1"/>
  <c r="A140" i="1" s="1"/>
  <c r="A152" i="1" s="1"/>
  <c r="E233" i="5"/>
  <c r="H233" i="5" s="1"/>
  <c r="C237" i="6" s="1"/>
  <c r="D247" i="6"/>
  <c r="D246" i="6"/>
  <c r="D252" i="6"/>
  <c r="D249" i="6"/>
  <c r="D250" i="6"/>
  <c r="E249" i="6"/>
  <c r="D248" i="6"/>
  <c r="D253" i="6"/>
  <c r="I253" i="5"/>
  <c r="H253" i="5"/>
  <c r="D251" i="6"/>
  <c r="E248" i="6"/>
  <c r="E246" i="6"/>
  <c r="E251" i="6"/>
  <c r="C233" i="6"/>
  <c r="E232" i="6"/>
  <c r="G233" i="5"/>
  <c r="J233" i="5" s="1"/>
  <c r="J232" i="5"/>
  <c r="E247" i="6"/>
  <c r="F233" i="5"/>
  <c r="I233" i="5" s="1"/>
  <c r="D245" i="6" s="1"/>
  <c r="I232" i="5"/>
  <c r="C250" i="6"/>
  <c r="C248" i="6"/>
  <c r="C247" i="6"/>
  <c r="C249" i="6"/>
  <c r="C251" i="6"/>
  <c r="C246" i="6"/>
  <c r="J253" i="5"/>
  <c r="D232" i="6"/>
  <c r="C240" i="6" l="1"/>
  <c r="C236" i="6"/>
  <c r="C242" i="6"/>
  <c r="B19" i="5"/>
  <c r="B31" i="5" s="1"/>
  <c r="B43" i="5" s="1"/>
  <c r="B55" i="5" s="1"/>
  <c r="B67" i="5" s="1"/>
  <c r="B79" i="5" s="1"/>
  <c r="B91" i="5" s="1"/>
  <c r="B103" i="5" s="1"/>
  <c r="B115" i="5" s="1"/>
  <c r="B127" i="5" s="1"/>
  <c r="B139" i="5" s="1"/>
  <c r="B151" i="5" s="1"/>
  <c r="B163" i="5" s="1"/>
  <c r="B175" i="5" s="1"/>
  <c r="B187" i="5" s="1"/>
  <c r="B199" i="5" s="1"/>
  <c r="B211" i="5" s="1"/>
  <c r="B223" i="5" s="1"/>
  <c r="B235" i="5" s="1"/>
  <c r="B247" i="5" s="1"/>
  <c r="B259" i="5" s="1"/>
  <c r="B271" i="5" s="1"/>
  <c r="B283" i="5" s="1"/>
  <c r="B295" i="5" s="1"/>
  <c r="B307" i="5" s="1"/>
  <c r="B319" i="5" s="1"/>
  <c r="B331" i="5" s="1"/>
  <c r="B343" i="5" s="1"/>
  <c r="B355" i="5" s="1"/>
  <c r="B367" i="5" s="1"/>
  <c r="B379" i="5" s="1"/>
  <c r="B391" i="5" s="1"/>
  <c r="B403" i="5" s="1"/>
  <c r="B415" i="5" s="1"/>
  <c r="B427" i="5" s="1"/>
  <c r="B8" i="5"/>
  <c r="B7" i="6"/>
  <c r="B18" i="6"/>
  <c r="B30" i="6" s="1"/>
  <c r="B42" i="6" s="1"/>
  <c r="B54" i="6" s="1"/>
  <c r="B66" i="6" s="1"/>
  <c r="B78" i="6" s="1"/>
  <c r="B90" i="6" s="1"/>
  <c r="B102" i="6" s="1"/>
  <c r="B114" i="6" s="1"/>
  <c r="B126" i="6" s="1"/>
  <c r="B138" i="6" s="1"/>
  <c r="B150" i="6" s="1"/>
  <c r="B162" i="6" s="1"/>
  <c r="B174" i="6" s="1"/>
  <c r="B186" i="6" s="1"/>
  <c r="B198" i="6" s="1"/>
  <c r="B210" i="6" s="1"/>
  <c r="B222" i="6" s="1"/>
  <c r="B234" i="6" s="1"/>
  <c r="B246" i="6" s="1"/>
  <c r="B258" i="6" s="1"/>
  <c r="B270" i="6" s="1"/>
  <c r="B282" i="6" s="1"/>
  <c r="B294" i="6" s="1"/>
  <c r="B306" i="6" s="1"/>
  <c r="B318" i="6" s="1"/>
  <c r="B330" i="6" s="1"/>
  <c r="B342" i="6" s="1"/>
  <c r="B354" i="6" s="1"/>
  <c r="B366" i="6" s="1"/>
  <c r="B378" i="6" s="1"/>
  <c r="B390" i="6" s="1"/>
  <c r="B402" i="6" s="1"/>
  <c r="B414" i="6" s="1"/>
  <c r="B426" i="6" s="1"/>
  <c r="B438" i="6" s="1"/>
  <c r="B450" i="6" s="1"/>
  <c r="B462" i="6" s="1"/>
  <c r="B474" i="6" s="1"/>
  <c r="B486" i="6" s="1"/>
  <c r="B498" i="6" s="1"/>
  <c r="B510" i="6" s="1"/>
  <c r="A23" i="6"/>
  <c r="A12" i="6"/>
  <c r="A34" i="6"/>
  <c r="A46" i="6" s="1"/>
  <c r="A58" i="6" s="1"/>
  <c r="A70" i="6" s="1"/>
  <c r="A82" i="6" s="1"/>
  <c r="A94" i="6" s="1"/>
  <c r="A106" i="6" s="1"/>
  <c r="A118" i="6" s="1"/>
  <c r="A130" i="6" s="1"/>
  <c r="A142" i="6" s="1"/>
  <c r="A154" i="6" s="1"/>
  <c r="A166" i="6" s="1"/>
  <c r="A178" i="6" s="1"/>
  <c r="A190" i="6" s="1"/>
  <c r="A202" i="6" s="1"/>
  <c r="A214" i="6" s="1"/>
  <c r="A226" i="6" s="1"/>
  <c r="A238" i="6" s="1"/>
  <c r="A250" i="6" s="1"/>
  <c r="A262" i="6" s="1"/>
  <c r="A274" i="6" s="1"/>
  <c r="A286" i="6" s="1"/>
  <c r="A298" i="6" s="1"/>
  <c r="A310" i="6" s="1"/>
  <c r="A322" i="6" s="1"/>
  <c r="A334" i="6" s="1"/>
  <c r="A346" i="6" s="1"/>
  <c r="A358" i="6" s="1"/>
  <c r="A370" i="6" s="1"/>
  <c r="A382" i="6" s="1"/>
  <c r="A394" i="6" s="1"/>
  <c r="A406" i="6" s="1"/>
  <c r="A418" i="6" s="1"/>
  <c r="A430" i="6" s="1"/>
  <c r="A442" i="6" s="1"/>
  <c r="A454" i="6" s="1"/>
  <c r="A466" i="6" s="1"/>
  <c r="A478" i="6" s="1"/>
  <c r="A490" i="6" s="1"/>
  <c r="A502" i="6" s="1"/>
  <c r="A514" i="6" s="1"/>
  <c r="A17" i="4"/>
  <c r="A29" i="4" s="1"/>
  <c r="A41" i="4" s="1"/>
  <c r="A53" i="4" s="1"/>
  <c r="A65" i="4" s="1"/>
  <c r="A77" i="4" s="1"/>
  <c r="A89" i="4" s="1"/>
  <c r="A101" i="4" s="1"/>
  <c r="A113" i="4" s="1"/>
  <c r="A125" i="4" s="1"/>
  <c r="A137" i="4" s="1"/>
  <c r="A149" i="4" s="1"/>
  <c r="A6" i="4"/>
  <c r="B6" i="1"/>
  <c r="B17" i="1"/>
  <c r="B29" i="1" s="1"/>
  <c r="B41" i="1" s="1"/>
  <c r="B53" i="1" s="1"/>
  <c r="B65" i="1" s="1"/>
  <c r="B77" i="1" s="1"/>
  <c r="B89" i="1" s="1"/>
  <c r="B101" i="1" s="1"/>
  <c r="B113" i="1" s="1"/>
  <c r="B125" i="1" s="1"/>
  <c r="B137" i="1" s="1"/>
  <c r="B149" i="1" s="1"/>
  <c r="B161" i="1" s="1"/>
  <c r="B173" i="1" s="1"/>
  <c r="A280" i="5"/>
  <c r="A292" i="5" s="1"/>
  <c r="A304" i="5" s="1"/>
  <c r="C241" i="6"/>
  <c r="C245" i="6"/>
  <c r="A6" i="5"/>
  <c r="A17" i="5"/>
  <c r="A29" i="5" s="1"/>
  <c r="A41" i="5" s="1"/>
  <c r="A53" i="5" s="1"/>
  <c r="A65" i="5" s="1"/>
  <c r="A77" i="5" s="1"/>
  <c r="A89" i="5" s="1"/>
  <c r="A101" i="5" s="1"/>
  <c r="A113" i="5" s="1"/>
  <c r="A125" i="5" s="1"/>
  <c r="A137" i="5" s="1"/>
  <c r="A149" i="5" s="1"/>
  <c r="A161" i="5" s="1"/>
  <c r="A173" i="5" s="1"/>
  <c r="A185" i="5" s="1"/>
  <c r="A197" i="5" s="1"/>
  <c r="A209" i="5" s="1"/>
  <c r="A221" i="5" s="1"/>
  <c r="A233" i="5" s="1"/>
  <c r="A245" i="5" s="1"/>
  <c r="A257" i="5" s="1"/>
  <c r="A269" i="5" s="1"/>
  <c r="B18" i="4"/>
  <c r="B30" i="4" s="1"/>
  <c r="B42" i="4" s="1"/>
  <c r="B54" i="4" s="1"/>
  <c r="B66" i="4" s="1"/>
  <c r="B78" i="4" s="1"/>
  <c r="B90" i="4" s="1"/>
  <c r="B102" i="4" s="1"/>
  <c r="B114" i="4" s="1"/>
  <c r="B126" i="4" s="1"/>
  <c r="B138" i="4" s="1"/>
  <c r="B150" i="4" s="1"/>
  <c r="B162" i="4" s="1"/>
  <c r="B174" i="4" s="1"/>
  <c r="B7" i="4"/>
  <c r="C244" i="6"/>
  <c r="A10" i="1"/>
  <c r="A21" i="1"/>
  <c r="A33" i="1" s="1"/>
  <c r="A45" i="1" s="1"/>
  <c r="A57" i="1" s="1"/>
  <c r="A69" i="1" s="1"/>
  <c r="A81" i="1" s="1"/>
  <c r="A93" i="1" s="1"/>
  <c r="A105" i="1" s="1"/>
  <c r="A117" i="1" s="1"/>
  <c r="A129" i="1" s="1"/>
  <c r="A141" i="1" s="1"/>
  <c r="A153" i="1" s="1"/>
  <c r="C234" i="6"/>
  <c r="C235" i="6"/>
  <c r="C238" i="6"/>
  <c r="C243" i="6"/>
  <c r="C239" i="6"/>
  <c r="D241" i="6"/>
  <c r="D259" i="6"/>
  <c r="E235" i="6"/>
  <c r="D233" i="6"/>
  <c r="D263" i="6"/>
  <c r="D264" i="6"/>
  <c r="D254" i="6"/>
  <c r="E237" i="6"/>
  <c r="C254" i="6"/>
  <c r="C257" i="6"/>
  <c r="D255" i="6"/>
  <c r="E242" i="6"/>
  <c r="C252" i="6"/>
  <c r="C259" i="6"/>
  <c r="C256" i="6"/>
  <c r="D262" i="6"/>
  <c r="E240" i="6"/>
  <c r="C253" i="6"/>
  <c r="E236" i="6"/>
  <c r="D258" i="6"/>
  <c r="D256" i="6"/>
  <c r="D257" i="6"/>
  <c r="C255" i="6"/>
  <c r="E241" i="6"/>
  <c r="E238" i="6"/>
  <c r="C261" i="6"/>
  <c r="D261" i="6"/>
  <c r="D260" i="6"/>
  <c r="D234" i="6"/>
  <c r="E253" i="6"/>
  <c r="E252" i="6"/>
  <c r="E250" i="6"/>
  <c r="D239" i="6"/>
  <c r="E244" i="6"/>
  <c r="E234" i="6"/>
  <c r="E243" i="6"/>
  <c r="D240" i="6"/>
  <c r="D235" i="6"/>
  <c r="C260" i="6"/>
  <c r="C258" i="6"/>
  <c r="D244" i="6"/>
  <c r="E239" i="6"/>
  <c r="E245" i="6"/>
  <c r="E233" i="6"/>
  <c r="E255" i="6"/>
  <c r="E254" i="6"/>
  <c r="E256" i="6"/>
  <c r="E259" i="6"/>
  <c r="E260" i="6"/>
  <c r="E261" i="6"/>
  <c r="E258" i="6"/>
  <c r="E257" i="6"/>
  <c r="D242" i="6"/>
  <c r="D237" i="6"/>
  <c r="D238" i="6"/>
  <c r="D243" i="6"/>
  <c r="D236" i="6"/>
  <c r="A316" i="5" l="1"/>
  <c r="A328" i="5" s="1"/>
  <c r="A340" i="5" s="1"/>
  <c r="A352" i="5" s="1"/>
  <c r="A364" i="5" s="1"/>
  <c r="A376" i="5" s="1"/>
  <c r="A388" i="5" s="1"/>
  <c r="A400" i="5" s="1"/>
  <c r="A412" i="5" s="1"/>
  <c r="A424" i="5" s="1"/>
  <c r="G304" i="5"/>
  <c r="F304" i="5"/>
  <c r="E304" i="5"/>
  <c r="B20" i="5"/>
  <c r="B32" i="5" s="1"/>
  <c r="B44" i="5" s="1"/>
  <c r="B56" i="5" s="1"/>
  <c r="B68" i="5" s="1"/>
  <c r="B80" i="5" s="1"/>
  <c r="B92" i="5" s="1"/>
  <c r="B104" i="5" s="1"/>
  <c r="B116" i="5" s="1"/>
  <c r="B128" i="5" s="1"/>
  <c r="B140" i="5" s="1"/>
  <c r="B152" i="5" s="1"/>
  <c r="B164" i="5" s="1"/>
  <c r="B176" i="5" s="1"/>
  <c r="B188" i="5" s="1"/>
  <c r="B200" i="5" s="1"/>
  <c r="B212" i="5" s="1"/>
  <c r="B224" i="5" s="1"/>
  <c r="B236" i="5" s="1"/>
  <c r="B248" i="5" s="1"/>
  <c r="B260" i="5" s="1"/>
  <c r="B272" i="5" s="1"/>
  <c r="B284" i="5" s="1"/>
  <c r="B296" i="5" s="1"/>
  <c r="B308" i="5" s="1"/>
  <c r="B320" i="5" s="1"/>
  <c r="B332" i="5" s="1"/>
  <c r="B344" i="5" s="1"/>
  <c r="B356" i="5" s="1"/>
  <c r="B368" i="5" s="1"/>
  <c r="B380" i="5" s="1"/>
  <c r="B392" i="5" s="1"/>
  <c r="B404" i="5" s="1"/>
  <c r="B416" i="5" s="1"/>
  <c r="B428" i="5" s="1"/>
  <c r="B9" i="5"/>
  <c r="F314" i="5"/>
  <c r="A24" i="6"/>
  <c r="A13" i="6"/>
  <c r="A25" i="6" s="1"/>
  <c r="A37" i="6" s="1"/>
  <c r="A49" i="6" s="1"/>
  <c r="A61" i="6" s="1"/>
  <c r="A73" i="6" s="1"/>
  <c r="A85" i="6" s="1"/>
  <c r="A97" i="6" s="1"/>
  <c r="A109" i="6" s="1"/>
  <c r="A121" i="6" s="1"/>
  <c r="A133" i="6" s="1"/>
  <c r="A145" i="6" s="1"/>
  <c r="A157" i="6" s="1"/>
  <c r="A169" i="6" s="1"/>
  <c r="A181" i="6" s="1"/>
  <c r="A193" i="6" s="1"/>
  <c r="A205" i="6" s="1"/>
  <c r="A217" i="6" s="1"/>
  <c r="A229" i="6" s="1"/>
  <c r="A241" i="6" s="1"/>
  <c r="A253" i="6" s="1"/>
  <c r="A265" i="6" s="1"/>
  <c r="A277" i="6" s="1"/>
  <c r="A289" i="6" s="1"/>
  <c r="A301" i="6" s="1"/>
  <c r="A313" i="6" s="1"/>
  <c r="A325" i="6" s="1"/>
  <c r="A337" i="6" s="1"/>
  <c r="A349" i="6" s="1"/>
  <c r="A361" i="6" s="1"/>
  <c r="A373" i="6" s="1"/>
  <c r="A385" i="6" s="1"/>
  <c r="A397" i="6" s="1"/>
  <c r="A409" i="6" s="1"/>
  <c r="A421" i="6" s="1"/>
  <c r="A433" i="6" s="1"/>
  <c r="A445" i="6" s="1"/>
  <c r="A457" i="6" s="1"/>
  <c r="A469" i="6" s="1"/>
  <c r="A481" i="6" s="1"/>
  <c r="A493" i="6" s="1"/>
  <c r="A505" i="6" s="1"/>
  <c r="A517" i="6" s="1"/>
  <c r="B19" i="6"/>
  <c r="B31" i="6" s="1"/>
  <c r="B43" i="6" s="1"/>
  <c r="B55" i="6" s="1"/>
  <c r="B67" i="6" s="1"/>
  <c r="B79" i="6" s="1"/>
  <c r="B91" i="6" s="1"/>
  <c r="B103" i="6" s="1"/>
  <c r="B115" i="6" s="1"/>
  <c r="B127" i="6" s="1"/>
  <c r="B139" i="6" s="1"/>
  <c r="B151" i="6" s="1"/>
  <c r="B163" i="6" s="1"/>
  <c r="B175" i="6" s="1"/>
  <c r="B187" i="6" s="1"/>
  <c r="B199" i="6" s="1"/>
  <c r="B211" i="6" s="1"/>
  <c r="B223" i="6" s="1"/>
  <c r="B235" i="6" s="1"/>
  <c r="B247" i="6" s="1"/>
  <c r="B259" i="6" s="1"/>
  <c r="B271" i="6" s="1"/>
  <c r="B283" i="6" s="1"/>
  <c r="B295" i="6" s="1"/>
  <c r="B307" i="6" s="1"/>
  <c r="B319" i="6" s="1"/>
  <c r="B331" i="6" s="1"/>
  <c r="B343" i="6" s="1"/>
  <c r="B355" i="6" s="1"/>
  <c r="B367" i="6" s="1"/>
  <c r="B379" i="6" s="1"/>
  <c r="B391" i="6" s="1"/>
  <c r="B403" i="6" s="1"/>
  <c r="B415" i="6" s="1"/>
  <c r="B427" i="6" s="1"/>
  <c r="B439" i="6" s="1"/>
  <c r="B451" i="6" s="1"/>
  <c r="B463" i="6" s="1"/>
  <c r="B475" i="6" s="1"/>
  <c r="B487" i="6" s="1"/>
  <c r="B499" i="6" s="1"/>
  <c r="B511" i="6" s="1"/>
  <c r="B8" i="6"/>
  <c r="A35" i="6"/>
  <c r="A47" i="6" s="1"/>
  <c r="A59" i="6" s="1"/>
  <c r="A71" i="6" s="1"/>
  <c r="A83" i="6" s="1"/>
  <c r="A95" i="6" s="1"/>
  <c r="A107" i="6" s="1"/>
  <c r="A119" i="6" s="1"/>
  <c r="A131" i="6" s="1"/>
  <c r="A143" i="6" s="1"/>
  <c r="A155" i="6" s="1"/>
  <c r="A167" i="6" s="1"/>
  <c r="A179" i="6" s="1"/>
  <c r="A191" i="6" s="1"/>
  <c r="A203" i="6" s="1"/>
  <c r="A215" i="6" s="1"/>
  <c r="A227" i="6" s="1"/>
  <c r="A239" i="6" s="1"/>
  <c r="A251" i="6" s="1"/>
  <c r="A263" i="6" s="1"/>
  <c r="A275" i="6" s="1"/>
  <c r="A287" i="6" s="1"/>
  <c r="A299" i="6" s="1"/>
  <c r="A311" i="6" s="1"/>
  <c r="A323" i="6" s="1"/>
  <c r="A335" i="6" s="1"/>
  <c r="A347" i="6" s="1"/>
  <c r="A359" i="6" s="1"/>
  <c r="A371" i="6" s="1"/>
  <c r="A383" i="6" s="1"/>
  <c r="A395" i="6" s="1"/>
  <c r="A407" i="6" s="1"/>
  <c r="A419" i="6" s="1"/>
  <c r="A431" i="6" s="1"/>
  <c r="A443" i="6" s="1"/>
  <c r="A455" i="6" s="1"/>
  <c r="A467" i="6" s="1"/>
  <c r="A479" i="6" s="1"/>
  <c r="A491" i="6" s="1"/>
  <c r="A503" i="6" s="1"/>
  <c r="A515" i="6" s="1"/>
  <c r="B7" i="1"/>
  <c r="B18" i="1"/>
  <c r="B30" i="1" s="1"/>
  <c r="B42" i="1" s="1"/>
  <c r="B54" i="1" s="1"/>
  <c r="B66" i="1" s="1"/>
  <c r="B78" i="1" s="1"/>
  <c r="B90" i="1" s="1"/>
  <c r="B102" i="1" s="1"/>
  <c r="B114" i="1" s="1"/>
  <c r="B126" i="1" s="1"/>
  <c r="B138" i="1" s="1"/>
  <c r="B150" i="1" s="1"/>
  <c r="B162" i="1" s="1"/>
  <c r="B174" i="1" s="1"/>
  <c r="A18" i="4"/>
  <c r="A30" i="4" s="1"/>
  <c r="A42" i="4" s="1"/>
  <c r="A54" i="4" s="1"/>
  <c r="A66" i="4" s="1"/>
  <c r="A78" i="4" s="1"/>
  <c r="A90" i="4" s="1"/>
  <c r="A102" i="4" s="1"/>
  <c r="A114" i="4" s="1"/>
  <c r="A126" i="4" s="1"/>
  <c r="A138" i="4" s="1"/>
  <c r="A150" i="4" s="1"/>
  <c r="A7" i="4"/>
  <c r="A281" i="5"/>
  <c r="A293" i="5" s="1"/>
  <c r="A305" i="5" s="1"/>
  <c r="B19" i="4"/>
  <c r="B31" i="4" s="1"/>
  <c r="B43" i="4" s="1"/>
  <c r="B55" i="4" s="1"/>
  <c r="B67" i="4" s="1"/>
  <c r="B79" i="4" s="1"/>
  <c r="B91" i="4" s="1"/>
  <c r="B103" i="4" s="1"/>
  <c r="B115" i="4" s="1"/>
  <c r="B127" i="4" s="1"/>
  <c r="B139" i="4" s="1"/>
  <c r="B151" i="4" s="1"/>
  <c r="B163" i="4" s="1"/>
  <c r="B175" i="4" s="1"/>
  <c r="B8" i="4"/>
  <c r="A11" i="1"/>
  <c r="A22" i="1"/>
  <c r="A34" i="1" s="1"/>
  <c r="A46" i="1" s="1"/>
  <c r="A58" i="1" s="1"/>
  <c r="A70" i="1" s="1"/>
  <c r="A82" i="1" s="1"/>
  <c r="A94" i="1" s="1"/>
  <c r="A106" i="1" s="1"/>
  <c r="A118" i="1" s="1"/>
  <c r="A130" i="1" s="1"/>
  <c r="A142" i="1" s="1"/>
  <c r="A154" i="1" s="1"/>
  <c r="A18" i="5"/>
  <c r="A30" i="5" s="1"/>
  <c r="A42" i="5" s="1"/>
  <c r="A54" i="5" s="1"/>
  <c r="A66" i="5" s="1"/>
  <c r="A78" i="5" s="1"/>
  <c r="A90" i="5" s="1"/>
  <c r="A102" i="5" s="1"/>
  <c r="A114" i="5" s="1"/>
  <c r="A126" i="5" s="1"/>
  <c r="A138" i="5" s="1"/>
  <c r="A150" i="5" s="1"/>
  <c r="A162" i="5" s="1"/>
  <c r="A174" i="5" s="1"/>
  <c r="A186" i="5" s="1"/>
  <c r="A198" i="5" s="1"/>
  <c r="A210" i="5" s="1"/>
  <c r="A222" i="5" s="1"/>
  <c r="A234" i="5" s="1"/>
  <c r="A246" i="5" s="1"/>
  <c r="A258" i="5" s="1"/>
  <c r="A270" i="5" s="1"/>
  <c r="A7" i="5"/>
  <c r="C265" i="6"/>
  <c r="C263" i="6"/>
  <c r="D266" i="6"/>
  <c r="D268" i="6"/>
  <c r="D267" i="6"/>
  <c r="E265" i="6"/>
  <c r="E263" i="6"/>
  <c r="C267" i="6"/>
  <c r="D265" i="6"/>
  <c r="C264" i="6"/>
  <c r="C262" i="6"/>
  <c r="C268" i="6"/>
  <c r="E262" i="6"/>
  <c r="E264" i="6"/>
  <c r="C269" i="6"/>
  <c r="C266" i="6"/>
  <c r="E266" i="6"/>
  <c r="E269" i="6"/>
  <c r="E268" i="6"/>
  <c r="E267" i="6"/>
  <c r="G314" i="5"/>
  <c r="J302" i="5"/>
  <c r="F315" i="5"/>
  <c r="I303" i="5"/>
  <c r="B10" i="5" l="1"/>
  <c r="B21" i="5"/>
  <c r="B33" i="5" s="1"/>
  <c r="B45" i="5" s="1"/>
  <c r="B57" i="5" s="1"/>
  <c r="B69" i="5" s="1"/>
  <c r="B81" i="5" s="1"/>
  <c r="B93" i="5" s="1"/>
  <c r="B105" i="5" s="1"/>
  <c r="B117" i="5" s="1"/>
  <c r="B129" i="5" s="1"/>
  <c r="B141" i="5" s="1"/>
  <c r="B153" i="5" s="1"/>
  <c r="B165" i="5" s="1"/>
  <c r="B177" i="5" s="1"/>
  <c r="B189" i="5" s="1"/>
  <c r="B201" i="5" s="1"/>
  <c r="B213" i="5" s="1"/>
  <c r="B225" i="5" s="1"/>
  <c r="B237" i="5" s="1"/>
  <c r="B249" i="5" s="1"/>
  <c r="B261" i="5" s="1"/>
  <c r="B273" i="5" s="1"/>
  <c r="B285" i="5" s="1"/>
  <c r="B297" i="5" s="1"/>
  <c r="B309" i="5" s="1"/>
  <c r="B321" i="5" s="1"/>
  <c r="B333" i="5" s="1"/>
  <c r="B345" i="5" s="1"/>
  <c r="B357" i="5" s="1"/>
  <c r="B369" i="5" s="1"/>
  <c r="B381" i="5" s="1"/>
  <c r="B393" i="5" s="1"/>
  <c r="B405" i="5" s="1"/>
  <c r="B417" i="5" s="1"/>
  <c r="B429" i="5" s="1"/>
  <c r="A317" i="5"/>
  <c r="A329" i="5" s="1"/>
  <c r="A341" i="5" s="1"/>
  <c r="A353" i="5" s="1"/>
  <c r="A365" i="5" s="1"/>
  <c r="A377" i="5" s="1"/>
  <c r="A389" i="5" s="1"/>
  <c r="A401" i="5" s="1"/>
  <c r="A413" i="5" s="1"/>
  <c r="A425" i="5" s="1"/>
  <c r="F305" i="5"/>
  <c r="E305" i="5"/>
  <c r="G305" i="5"/>
  <c r="I302" i="5"/>
  <c r="B9" i="6"/>
  <c r="B20" i="6"/>
  <c r="B32" i="6" s="1"/>
  <c r="B44" i="6" s="1"/>
  <c r="B56" i="6" s="1"/>
  <c r="B68" i="6" s="1"/>
  <c r="B80" i="6" s="1"/>
  <c r="B92" i="6" s="1"/>
  <c r="B104" i="6" s="1"/>
  <c r="B116" i="6" s="1"/>
  <c r="B128" i="6" s="1"/>
  <c r="B140" i="6" s="1"/>
  <c r="B152" i="6" s="1"/>
  <c r="B164" i="6" s="1"/>
  <c r="B176" i="6" s="1"/>
  <c r="B188" i="6" s="1"/>
  <c r="B200" i="6" s="1"/>
  <c r="B212" i="6" s="1"/>
  <c r="B224" i="6" s="1"/>
  <c r="B236" i="6" s="1"/>
  <c r="B248" i="6" s="1"/>
  <c r="B260" i="6" s="1"/>
  <c r="B272" i="6" s="1"/>
  <c r="B284" i="6" s="1"/>
  <c r="B296" i="6" s="1"/>
  <c r="B308" i="6" s="1"/>
  <c r="B320" i="6" s="1"/>
  <c r="B332" i="6" s="1"/>
  <c r="B344" i="6" s="1"/>
  <c r="B356" i="6" s="1"/>
  <c r="B368" i="6" s="1"/>
  <c r="B380" i="6" s="1"/>
  <c r="B392" i="6" s="1"/>
  <c r="B404" i="6" s="1"/>
  <c r="B416" i="6" s="1"/>
  <c r="B428" i="6" s="1"/>
  <c r="B440" i="6" s="1"/>
  <c r="B452" i="6" s="1"/>
  <c r="B464" i="6" s="1"/>
  <c r="B476" i="6" s="1"/>
  <c r="B488" i="6" s="1"/>
  <c r="B500" i="6" s="1"/>
  <c r="B512" i="6" s="1"/>
  <c r="A36" i="6"/>
  <c r="B8" i="1"/>
  <c r="B19" i="1"/>
  <c r="B31" i="1" s="1"/>
  <c r="B43" i="1" s="1"/>
  <c r="B55" i="1" s="1"/>
  <c r="B67" i="1" s="1"/>
  <c r="B79" i="1" s="1"/>
  <c r="B91" i="1" s="1"/>
  <c r="B103" i="1" s="1"/>
  <c r="B115" i="1" s="1"/>
  <c r="B127" i="1" s="1"/>
  <c r="B139" i="1" s="1"/>
  <c r="B151" i="1" s="1"/>
  <c r="B163" i="1" s="1"/>
  <c r="B175" i="1" s="1"/>
  <c r="A19" i="4"/>
  <c r="A31" i="4" s="1"/>
  <c r="A43" i="4" s="1"/>
  <c r="A55" i="4" s="1"/>
  <c r="A67" i="4" s="1"/>
  <c r="A79" i="4" s="1"/>
  <c r="A91" i="4" s="1"/>
  <c r="A103" i="4" s="1"/>
  <c r="A115" i="4" s="1"/>
  <c r="A127" i="4" s="1"/>
  <c r="A139" i="4" s="1"/>
  <c r="A151" i="4" s="1"/>
  <c r="A8" i="4"/>
  <c r="A8" i="5"/>
  <c r="A19" i="5"/>
  <c r="A31" i="5" s="1"/>
  <c r="A43" i="5" s="1"/>
  <c r="A55" i="5" s="1"/>
  <c r="A67" i="5" s="1"/>
  <c r="A79" i="5" s="1"/>
  <c r="A91" i="5" s="1"/>
  <c r="A103" i="5" s="1"/>
  <c r="A115" i="5" s="1"/>
  <c r="A127" i="5" s="1"/>
  <c r="A139" i="5" s="1"/>
  <c r="A151" i="5" s="1"/>
  <c r="A163" i="5" s="1"/>
  <c r="A175" i="5" s="1"/>
  <c r="A187" i="5" s="1"/>
  <c r="A199" i="5" s="1"/>
  <c r="A211" i="5" s="1"/>
  <c r="A223" i="5" s="1"/>
  <c r="A235" i="5" s="1"/>
  <c r="A247" i="5" s="1"/>
  <c r="A259" i="5" s="1"/>
  <c r="A271" i="5" s="1"/>
  <c r="A282" i="5"/>
  <c r="A294" i="5" s="1"/>
  <c r="A306" i="5" s="1"/>
  <c r="A12" i="1"/>
  <c r="A23" i="1"/>
  <c r="A35" i="1" s="1"/>
  <c r="A47" i="1" s="1"/>
  <c r="A59" i="1" s="1"/>
  <c r="A71" i="1" s="1"/>
  <c r="A83" i="1" s="1"/>
  <c r="A95" i="1" s="1"/>
  <c r="A107" i="1" s="1"/>
  <c r="A119" i="1" s="1"/>
  <c r="A131" i="1" s="1"/>
  <c r="A143" i="1" s="1"/>
  <c r="A155" i="1" s="1"/>
  <c r="B20" i="4"/>
  <c r="B32" i="4" s="1"/>
  <c r="B44" i="4" s="1"/>
  <c r="B56" i="4" s="1"/>
  <c r="B68" i="4" s="1"/>
  <c r="B80" i="4" s="1"/>
  <c r="B92" i="4" s="1"/>
  <c r="B104" i="4" s="1"/>
  <c r="B116" i="4" s="1"/>
  <c r="B128" i="4" s="1"/>
  <c r="B140" i="4" s="1"/>
  <c r="B152" i="4" s="1"/>
  <c r="B164" i="4" s="1"/>
  <c r="B176" i="4" s="1"/>
  <c r="B9" i="4"/>
  <c r="D269" i="6"/>
  <c r="I314" i="5"/>
  <c r="F326" i="5"/>
  <c r="E314" i="5"/>
  <c r="H302" i="5"/>
  <c r="F327" i="5"/>
  <c r="I315" i="5"/>
  <c r="J314" i="5"/>
  <c r="G326" i="5"/>
  <c r="A318" i="5" l="1"/>
  <c r="A330" i="5" s="1"/>
  <c r="A342" i="5" s="1"/>
  <c r="A354" i="5" s="1"/>
  <c r="A366" i="5" s="1"/>
  <c r="A378" i="5" s="1"/>
  <c r="A390" i="5" s="1"/>
  <c r="A402" i="5" s="1"/>
  <c r="A414" i="5" s="1"/>
  <c r="A426" i="5" s="1"/>
  <c r="E306" i="5"/>
  <c r="F306" i="5"/>
  <c r="G306" i="5"/>
  <c r="B22" i="5"/>
  <c r="B34" i="5" s="1"/>
  <c r="B46" i="5" s="1"/>
  <c r="B58" i="5" s="1"/>
  <c r="B70" i="5" s="1"/>
  <c r="B82" i="5" s="1"/>
  <c r="B94" i="5" s="1"/>
  <c r="B106" i="5" s="1"/>
  <c r="B118" i="5" s="1"/>
  <c r="B130" i="5" s="1"/>
  <c r="B142" i="5" s="1"/>
  <c r="B154" i="5" s="1"/>
  <c r="B166" i="5" s="1"/>
  <c r="B178" i="5" s="1"/>
  <c r="B190" i="5" s="1"/>
  <c r="B202" i="5" s="1"/>
  <c r="B214" i="5" s="1"/>
  <c r="B226" i="5" s="1"/>
  <c r="B238" i="5" s="1"/>
  <c r="B250" i="5" s="1"/>
  <c r="B262" i="5" s="1"/>
  <c r="B274" i="5" s="1"/>
  <c r="B286" i="5" s="1"/>
  <c r="B298" i="5" s="1"/>
  <c r="B310" i="5" s="1"/>
  <c r="B322" i="5" s="1"/>
  <c r="B334" i="5" s="1"/>
  <c r="B346" i="5" s="1"/>
  <c r="B358" i="5" s="1"/>
  <c r="B370" i="5" s="1"/>
  <c r="B382" i="5" s="1"/>
  <c r="B394" i="5" s="1"/>
  <c r="B406" i="5" s="1"/>
  <c r="B418" i="5" s="1"/>
  <c r="B430" i="5" s="1"/>
  <c r="B11" i="5"/>
  <c r="B10" i="6"/>
  <c r="B21" i="6"/>
  <c r="B33" i="6" s="1"/>
  <c r="B45" i="6" s="1"/>
  <c r="B57" i="6" s="1"/>
  <c r="B69" i="6" s="1"/>
  <c r="B81" i="6" s="1"/>
  <c r="B93" i="6" s="1"/>
  <c r="B105" i="6" s="1"/>
  <c r="B117" i="6" s="1"/>
  <c r="B129" i="6" s="1"/>
  <c r="B141" i="6" s="1"/>
  <c r="B153" i="6" s="1"/>
  <c r="B165" i="6" s="1"/>
  <c r="B177" i="6" s="1"/>
  <c r="B189" i="6" s="1"/>
  <c r="B201" i="6" s="1"/>
  <c r="B213" i="6" s="1"/>
  <c r="B225" i="6" s="1"/>
  <c r="B237" i="6" s="1"/>
  <c r="B249" i="6" s="1"/>
  <c r="B261" i="6" s="1"/>
  <c r="B273" i="6" s="1"/>
  <c r="B285" i="6" s="1"/>
  <c r="B297" i="6" s="1"/>
  <c r="B309" i="6" s="1"/>
  <c r="B321" i="6" s="1"/>
  <c r="B333" i="6" s="1"/>
  <c r="B345" i="6" s="1"/>
  <c r="B357" i="6" s="1"/>
  <c r="B369" i="6" s="1"/>
  <c r="B381" i="6" s="1"/>
  <c r="B393" i="6" s="1"/>
  <c r="B405" i="6" s="1"/>
  <c r="B417" i="6" s="1"/>
  <c r="B429" i="6" s="1"/>
  <c r="B441" i="6" s="1"/>
  <c r="B453" i="6" s="1"/>
  <c r="B465" i="6" s="1"/>
  <c r="B477" i="6" s="1"/>
  <c r="B489" i="6" s="1"/>
  <c r="B501" i="6" s="1"/>
  <c r="B513" i="6" s="1"/>
  <c r="A48" i="6"/>
  <c r="A20" i="4"/>
  <c r="A32" i="4" s="1"/>
  <c r="A44" i="4" s="1"/>
  <c r="A56" i="4" s="1"/>
  <c r="A68" i="4" s="1"/>
  <c r="A80" i="4" s="1"/>
  <c r="A92" i="4" s="1"/>
  <c r="A104" i="4" s="1"/>
  <c r="A116" i="4" s="1"/>
  <c r="A128" i="4" s="1"/>
  <c r="A140" i="4" s="1"/>
  <c r="A152" i="4" s="1"/>
  <c r="A9" i="4"/>
  <c r="B9" i="1"/>
  <c r="B20" i="1"/>
  <c r="B32" i="1" s="1"/>
  <c r="B44" i="1" s="1"/>
  <c r="B56" i="1" s="1"/>
  <c r="B68" i="1" s="1"/>
  <c r="B80" i="1" s="1"/>
  <c r="B92" i="1" s="1"/>
  <c r="B104" i="1" s="1"/>
  <c r="B116" i="1" s="1"/>
  <c r="B128" i="1" s="1"/>
  <c r="B140" i="1" s="1"/>
  <c r="B152" i="1" s="1"/>
  <c r="B164" i="1" s="1"/>
  <c r="B176" i="1" s="1"/>
  <c r="B21" i="4"/>
  <c r="B33" i="4" s="1"/>
  <c r="B45" i="4" s="1"/>
  <c r="B57" i="4" s="1"/>
  <c r="B69" i="4" s="1"/>
  <c r="B81" i="4" s="1"/>
  <c r="B93" i="4" s="1"/>
  <c r="B105" i="4" s="1"/>
  <c r="B117" i="4" s="1"/>
  <c r="B129" i="4" s="1"/>
  <c r="B141" i="4" s="1"/>
  <c r="B153" i="4" s="1"/>
  <c r="B165" i="4" s="1"/>
  <c r="B177" i="4" s="1"/>
  <c r="B10" i="4"/>
  <c r="C271" i="6"/>
  <c r="C270" i="6"/>
  <c r="E270" i="6"/>
  <c r="E271" i="6"/>
  <c r="A13" i="1"/>
  <c r="A25" i="1" s="1"/>
  <c r="A37" i="1" s="1"/>
  <c r="A49" i="1" s="1"/>
  <c r="A61" i="1" s="1"/>
  <c r="A73" i="1" s="1"/>
  <c r="A85" i="1" s="1"/>
  <c r="A97" i="1" s="1"/>
  <c r="A109" i="1" s="1"/>
  <c r="A121" i="1" s="1"/>
  <c r="A133" i="1" s="1"/>
  <c r="A145" i="1" s="1"/>
  <c r="A157" i="1" s="1"/>
  <c r="A24" i="1"/>
  <c r="A36" i="1" s="1"/>
  <c r="A48" i="1" s="1"/>
  <c r="A60" i="1" s="1"/>
  <c r="A72" i="1" s="1"/>
  <c r="A84" i="1" s="1"/>
  <c r="A96" i="1" s="1"/>
  <c r="A108" i="1" s="1"/>
  <c r="A120" i="1" s="1"/>
  <c r="A132" i="1" s="1"/>
  <c r="A144" i="1" s="1"/>
  <c r="A156" i="1" s="1"/>
  <c r="A283" i="5"/>
  <c r="A295" i="5" s="1"/>
  <c r="A307" i="5" s="1"/>
  <c r="D271" i="6"/>
  <c r="A9" i="5"/>
  <c r="A20" i="5"/>
  <c r="A32" i="5" s="1"/>
  <c r="A44" i="5" s="1"/>
  <c r="A56" i="5" s="1"/>
  <c r="A68" i="5" s="1"/>
  <c r="A80" i="5" s="1"/>
  <c r="A92" i="5" s="1"/>
  <c r="A104" i="5" s="1"/>
  <c r="A116" i="5" s="1"/>
  <c r="A128" i="5" s="1"/>
  <c r="A140" i="5" s="1"/>
  <c r="A152" i="5" s="1"/>
  <c r="A164" i="5" s="1"/>
  <c r="A176" i="5" s="1"/>
  <c r="A188" i="5" s="1"/>
  <c r="A200" i="5" s="1"/>
  <c r="A212" i="5" s="1"/>
  <c r="A224" i="5" s="1"/>
  <c r="A236" i="5" s="1"/>
  <c r="A248" i="5" s="1"/>
  <c r="A260" i="5" s="1"/>
  <c r="A272" i="5" s="1"/>
  <c r="D270" i="6"/>
  <c r="I326" i="5"/>
  <c r="F338" i="5"/>
  <c r="G316" i="5"/>
  <c r="J304" i="5"/>
  <c r="J303" i="5"/>
  <c r="G315" i="5"/>
  <c r="G338" i="5"/>
  <c r="J326" i="5"/>
  <c r="H303" i="5"/>
  <c r="E315" i="5"/>
  <c r="F339" i="5"/>
  <c r="I327" i="5"/>
  <c r="E326" i="5"/>
  <c r="H314" i="5"/>
  <c r="A319" i="5" l="1"/>
  <c r="A331" i="5" s="1"/>
  <c r="A343" i="5" s="1"/>
  <c r="A355" i="5" s="1"/>
  <c r="A367" i="5" s="1"/>
  <c r="A379" i="5" s="1"/>
  <c r="A391" i="5" s="1"/>
  <c r="A403" i="5" s="1"/>
  <c r="A415" i="5" s="1"/>
  <c r="A427" i="5" s="1"/>
  <c r="E307" i="5"/>
  <c r="F307" i="5"/>
  <c r="G307" i="5"/>
  <c r="B23" i="5"/>
  <c r="B35" i="5" s="1"/>
  <c r="B47" i="5" s="1"/>
  <c r="B59" i="5" s="1"/>
  <c r="B71" i="5" s="1"/>
  <c r="B83" i="5" s="1"/>
  <c r="B95" i="5" s="1"/>
  <c r="B107" i="5" s="1"/>
  <c r="B119" i="5" s="1"/>
  <c r="B131" i="5" s="1"/>
  <c r="B143" i="5" s="1"/>
  <c r="B155" i="5" s="1"/>
  <c r="B167" i="5" s="1"/>
  <c r="B179" i="5" s="1"/>
  <c r="B191" i="5" s="1"/>
  <c r="B203" i="5" s="1"/>
  <c r="B215" i="5" s="1"/>
  <c r="B227" i="5" s="1"/>
  <c r="B239" i="5" s="1"/>
  <c r="B251" i="5" s="1"/>
  <c r="B263" i="5" s="1"/>
  <c r="B275" i="5" s="1"/>
  <c r="B287" i="5" s="1"/>
  <c r="B299" i="5" s="1"/>
  <c r="B311" i="5" s="1"/>
  <c r="B323" i="5" s="1"/>
  <c r="B335" i="5" s="1"/>
  <c r="B347" i="5" s="1"/>
  <c r="B359" i="5" s="1"/>
  <c r="B371" i="5" s="1"/>
  <c r="B383" i="5" s="1"/>
  <c r="B395" i="5" s="1"/>
  <c r="B407" i="5" s="1"/>
  <c r="B419" i="5" s="1"/>
  <c r="B431" i="5" s="1"/>
  <c r="B12" i="5"/>
  <c r="B11" i="6"/>
  <c r="B22" i="6"/>
  <c r="B34" i="6" s="1"/>
  <c r="B46" i="6" s="1"/>
  <c r="B58" i="6" s="1"/>
  <c r="B70" i="6" s="1"/>
  <c r="B82" i="6" s="1"/>
  <c r="B94" i="6" s="1"/>
  <c r="B106" i="6" s="1"/>
  <c r="B118" i="6" s="1"/>
  <c r="B130" i="6" s="1"/>
  <c r="B142" i="6" s="1"/>
  <c r="B154" i="6" s="1"/>
  <c r="B166" i="6" s="1"/>
  <c r="B178" i="6" s="1"/>
  <c r="B190" i="6" s="1"/>
  <c r="B202" i="6" s="1"/>
  <c r="B214" i="6" s="1"/>
  <c r="B226" i="6" s="1"/>
  <c r="B238" i="6" s="1"/>
  <c r="B250" i="6" s="1"/>
  <c r="B262" i="6" s="1"/>
  <c r="B274" i="6" s="1"/>
  <c r="B286" i="6" s="1"/>
  <c r="B298" i="6" s="1"/>
  <c r="B310" i="6" s="1"/>
  <c r="B322" i="6" s="1"/>
  <c r="B334" i="6" s="1"/>
  <c r="B346" i="6" s="1"/>
  <c r="B358" i="6" s="1"/>
  <c r="B370" i="6" s="1"/>
  <c r="B382" i="6" s="1"/>
  <c r="B394" i="6" s="1"/>
  <c r="B406" i="6" s="1"/>
  <c r="B418" i="6" s="1"/>
  <c r="B430" i="6" s="1"/>
  <c r="B442" i="6" s="1"/>
  <c r="B454" i="6" s="1"/>
  <c r="B466" i="6" s="1"/>
  <c r="B478" i="6" s="1"/>
  <c r="B490" i="6" s="1"/>
  <c r="B502" i="6" s="1"/>
  <c r="B514" i="6" s="1"/>
  <c r="A60" i="6"/>
  <c r="B10" i="1"/>
  <c r="B21" i="1"/>
  <c r="B33" i="1" s="1"/>
  <c r="B45" i="1" s="1"/>
  <c r="B57" i="1" s="1"/>
  <c r="B69" i="1" s="1"/>
  <c r="B81" i="1" s="1"/>
  <c r="B93" i="1" s="1"/>
  <c r="B105" i="1" s="1"/>
  <c r="B117" i="1" s="1"/>
  <c r="B129" i="1" s="1"/>
  <c r="B141" i="1" s="1"/>
  <c r="B153" i="1" s="1"/>
  <c r="B165" i="1" s="1"/>
  <c r="B177" i="1" s="1"/>
  <c r="A21" i="4"/>
  <c r="A33" i="4" s="1"/>
  <c r="A45" i="4" s="1"/>
  <c r="A57" i="4" s="1"/>
  <c r="A69" i="4" s="1"/>
  <c r="A81" i="4" s="1"/>
  <c r="A93" i="4" s="1"/>
  <c r="A105" i="4" s="1"/>
  <c r="A117" i="4" s="1"/>
  <c r="A129" i="4" s="1"/>
  <c r="A141" i="4" s="1"/>
  <c r="A153" i="4" s="1"/>
  <c r="A10" i="4"/>
  <c r="C272" i="6"/>
  <c r="A21" i="5"/>
  <c r="A33" i="5" s="1"/>
  <c r="A45" i="5" s="1"/>
  <c r="A57" i="5" s="1"/>
  <c r="A69" i="5" s="1"/>
  <c r="A81" i="5" s="1"/>
  <c r="A93" i="5" s="1"/>
  <c r="A105" i="5" s="1"/>
  <c r="A117" i="5" s="1"/>
  <c r="A129" i="5" s="1"/>
  <c r="A141" i="5" s="1"/>
  <c r="A153" i="5" s="1"/>
  <c r="A165" i="5" s="1"/>
  <c r="A177" i="5" s="1"/>
  <c r="A189" i="5" s="1"/>
  <c r="A201" i="5" s="1"/>
  <c r="A213" i="5" s="1"/>
  <c r="A225" i="5" s="1"/>
  <c r="A237" i="5" s="1"/>
  <c r="A249" i="5" s="1"/>
  <c r="A261" i="5" s="1"/>
  <c r="A273" i="5" s="1"/>
  <c r="A10" i="5"/>
  <c r="E316" i="5"/>
  <c r="H304" i="5"/>
  <c r="B22" i="4"/>
  <c r="B34" i="4" s="1"/>
  <c r="B46" i="4" s="1"/>
  <c r="B58" i="4" s="1"/>
  <c r="B70" i="4" s="1"/>
  <c r="B82" i="4" s="1"/>
  <c r="B94" i="4" s="1"/>
  <c r="B106" i="4" s="1"/>
  <c r="B118" i="4" s="1"/>
  <c r="B130" i="4" s="1"/>
  <c r="B142" i="4" s="1"/>
  <c r="B154" i="4" s="1"/>
  <c r="B166" i="4" s="1"/>
  <c r="B178" i="4" s="1"/>
  <c r="B11" i="4"/>
  <c r="F316" i="5"/>
  <c r="I304" i="5"/>
  <c r="A284" i="5"/>
  <c r="A296" i="5" s="1"/>
  <c r="A308" i="5" s="1"/>
  <c r="E272" i="6"/>
  <c r="F350" i="5"/>
  <c r="I338" i="5"/>
  <c r="J316" i="5"/>
  <c r="G328" i="5"/>
  <c r="J315" i="5"/>
  <c r="G327" i="5"/>
  <c r="E338" i="5"/>
  <c r="H326" i="5"/>
  <c r="F351" i="5"/>
  <c r="I339" i="5"/>
  <c r="H315" i="5"/>
  <c r="E327" i="5"/>
  <c r="G350" i="5"/>
  <c r="J338" i="5"/>
  <c r="B24" i="5" l="1"/>
  <c r="B36" i="5" s="1"/>
  <c r="B48" i="5" s="1"/>
  <c r="B60" i="5" s="1"/>
  <c r="B72" i="5" s="1"/>
  <c r="B84" i="5" s="1"/>
  <c r="B96" i="5" s="1"/>
  <c r="B108" i="5" s="1"/>
  <c r="B120" i="5" s="1"/>
  <c r="B132" i="5" s="1"/>
  <c r="B144" i="5" s="1"/>
  <c r="B156" i="5" s="1"/>
  <c r="B168" i="5" s="1"/>
  <c r="B180" i="5" s="1"/>
  <c r="B192" i="5" s="1"/>
  <c r="B204" i="5" s="1"/>
  <c r="B216" i="5" s="1"/>
  <c r="B228" i="5" s="1"/>
  <c r="B240" i="5" s="1"/>
  <c r="B252" i="5" s="1"/>
  <c r="B264" i="5" s="1"/>
  <c r="B276" i="5" s="1"/>
  <c r="B288" i="5" s="1"/>
  <c r="B300" i="5" s="1"/>
  <c r="B312" i="5" s="1"/>
  <c r="B324" i="5" s="1"/>
  <c r="B336" i="5" s="1"/>
  <c r="B348" i="5" s="1"/>
  <c r="B360" i="5" s="1"/>
  <c r="B372" i="5" s="1"/>
  <c r="B384" i="5" s="1"/>
  <c r="B396" i="5" s="1"/>
  <c r="B408" i="5" s="1"/>
  <c r="B420" i="5" s="1"/>
  <c r="B432" i="5" s="1"/>
  <c r="B13" i="5"/>
  <c r="B25" i="5" s="1"/>
  <c r="B37" i="5" s="1"/>
  <c r="B49" i="5" s="1"/>
  <c r="B61" i="5" s="1"/>
  <c r="B73" i="5" s="1"/>
  <c r="B85" i="5" s="1"/>
  <c r="B97" i="5" s="1"/>
  <c r="B109" i="5" s="1"/>
  <c r="B121" i="5" s="1"/>
  <c r="B133" i="5" s="1"/>
  <c r="B145" i="5" s="1"/>
  <c r="B157" i="5" s="1"/>
  <c r="B169" i="5" s="1"/>
  <c r="B181" i="5" s="1"/>
  <c r="B193" i="5" s="1"/>
  <c r="B205" i="5" s="1"/>
  <c r="B217" i="5" s="1"/>
  <c r="B229" i="5" s="1"/>
  <c r="B241" i="5" s="1"/>
  <c r="B253" i="5" s="1"/>
  <c r="B265" i="5" s="1"/>
  <c r="B277" i="5" s="1"/>
  <c r="B289" i="5" s="1"/>
  <c r="B301" i="5" s="1"/>
  <c r="B313" i="5" s="1"/>
  <c r="B325" i="5" s="1"/>
  <c r="B337" i="5" s="1"/>
  <c r="B349" i="5" s="1"/>
  <c r="B361" i="5" s="1"/>
  <c r="B373" i="5" s="1"/>
  <c r="B385" i="5" s="1"/>
  <c r="B397" i="5" s="1"/>
  <c r="B409" i="5" s="1"/>
  <c r="B421" i="5" s="1"/>
  <c r="B433" i="5" s="1"/>
  <c r="A320" i="5"/>
  <c r="A332" i="5" s="1"/>
  <c r="A344" i="5" s="1"/>
  <c r="A356" i="5" s="1"/>
  <c r="A368" i="5" s="1"/>
  <c r="A380" i="5" s="1"/>
  <c r="A392" i="5" s="1"/>
  <c r="A404" i="5" s="1"/>
  <c r="A416" i="5" s="1"/>
  <c r="A428" i="5" s="1"/>
  <c r="E308" i="5"/>
  <c r="F308" i="5"/>
  <c r="G308" i="5"/>
  <c r="B23" i="6"/>
  <c r="B35" i="6" s="1"/>
  <c r="B47" i="6" s="1"/>
  <c r="B59" i="6" s="1"/>
  <c r="B71" i="6" s="1"/>
  <c r="B83" i="6" s="1"/>
  <c r="B95" i="6" s="1"/>
  <c r="B107" i="6" s="1"/>
  <c r="B119" i="6" s="1"/>
  <c r="B131" i="6" s="1"/>
  <c r="B143" i="6" s="1"/>
  <c r="B155" i="6" s="1"/>
  <c r="B167" i="6" s="1"/>
  <c r="B179" i="6" s="1"/>
  <c r="B191" i="6" s="1"/>
  <c r="B203" i="6" s="1"/>
  <c r="B215" i="6" s="1"/>
  <c r="B227" i="6" s="1"/>
  <c r="B239" i="6" s="1"/>
  <c r="B251" i="6" s="1"/>
  <c r="B263" i="6" s="1"/>
  <c r="B275" i="6" s="1"/>
  <c r="B287" i="6" s="1"/>
  <c r="B299" i="6" s="1"/>
  <c r="B311" i="6" s="1"/>
  <c r="B323" i="6" s="1"/>
  <c r="B335" i="6" s="1"/>
  <c r="B347" i="6" s="1"/>
  <c r="B359" i="6" s="1"/>
  <c r="B371" i="6" s="1"/>
  <c r="B383" i="6" s="1"/>
  <c r="B395" i="6" s="1"/>
  <c r="B407" i="6" s="1"/>
  <c r="B419" i="6" s="1"/>
  <c r="B431" i="6" s="1"/>
  <c r="B443" i="6" s="1"/>
  <c r="B455" i="6" s="1"/>
  <c r="B467" i="6" s="1"/>
  <c r="B479" i="6" s="1"/>
  <c r="B491" i="6" s="1"/>
  <c r="B503" i="6" s="1"/>
  <c r="B515" i="6" s="1"/>
  <c r="B12" i="6"/>
  <c r="A72" i="6"/>
  <c r="A22" i="4"/>
  <c r="A34" i="4" s="1"/>
  <c r="A46" i="4" s="1"/>
  <c r="A58" i="4" s="1"/>
  <c r="A70" i="4" s="1"/>
  <c r="A82" i="4" s="1"/>
  <c r="A94" i="4" s="1"/>
  <c r="A106" i="4" s="1"/>
  <c r="A118" i="4" s="1"/>
  <c r="A130" i="4" s="1"/>
  <c r="A142" i="4" s="1"/>
  <c r="A154" i="4" s="1"/>
  <c r="A11" i="4"/>
  <c r="B11" i="1"/>
  <c r="B22" i="1"/>
  <c r="B34" i="1" s="1"/>
  <c r="B46" i="1" s="1"/>
  <c r="B58" i="1" s="1"/>
  <c r="B70" i="1" s="1"/>
  <c r="B82" i="1" s="1"/>
  <c r="B94" i="1" s="1"/>
  <c r="B106" i="1" s="1"/>
  <c r="B118" i="1" s="1"/>
  <c r="B130" i="1" s="1"/>
  <c r="B142" i="1" s="1"/>
  <c r="B154" i="1" s="1"/>
  <c r="B166" i="1" s="1"/>
  <c r="B178" i="1" s="1"/>
  <c r="D273" i="6"/>
  <c r="I316" i="5"/>
  <c r="F328" i="5"/>
  <c r="A11" i="5"/>
  <c r="A22" i="5"/>
  <c r="A34" i="5" s="1"/>
  <c r="A46" i="5" s="1"/>
  <c r="A58" i="5" s="1"/>
  <c r="A70" i="5" s="1"/>
  <c r="A82" i="5" s="1"/>
  <c r="A94" i="5" s="1"/>
  <c r="A106" i="5" s="1"/>
  <c r="A118" i="5" s="1"/>
  <c r="A130" i="5" s="1"/>
  <c r="A142" i="5" s="1"/>
  <c r="A154" i="5" s="1"/>
  <c r="A166" i="5" s="1"/>
  <c r="A178" i="5" s="1"/>
  <c r="A190" i="5" s="1"/>
  <c r="A202" i="5" s="1"/>
  <c r="A214" i="5" s="1"/>
  <c r="A226" i="5" s="1"/>
  <c r="A238" i="5" s="1"/>
  <c r="A250" i="5" s="1"/>
  <c r="A262" i="5" s="1"/>
  <c r="A274" i="5" s="1"/>
  <c r="B12" i="4"/>
  <c r="B23" i="4"/>
  <c r="B35" i="4" s="1"/>
  <c r="B47" i="4" s="1"/>
  <c r="B59" i="4" s="1"/>
  <c r="B71" i="4" s="1"/>
  <c r="B83" i="4" s="1"/>
  <c r="B95" i="4" s="1"/>
  <c r="B107" i="4" s="1"/>
  <c r="B119" i="4" s="1"/>
  <c r="B131" i="4" s="1"/>
  <c r="B143" i="4" s="1"/>
  <c r="B155" i="4" s="1"/>
  <c r="B167" i="4" s="1"/>
  <c r="B179" i="4" s="1"/>
  <c r="E273" i="6"/>
  <c r="A285" i="5"/>
  <c r="A297" i="5" s="1"/>
  <c r="A309" i="5" s="1"/>
  <c r="E317" i="5"/>
  <c r="H305" i="5"/>
  <c r="F317" i="5"/>
  <c r="I305" i="5"/>
  <c r="J305" i="5"/>
  <c r="G317" i="5"/>
  <c r="D272" i="6"/>
  <c r="H316" i="5"/>
  <c r="E328" i="5"/>
  <c r="I350" i="5"/>
  <c r="F362" i="5"/>
  <c r="J328" i="5"/>
  <c r="G340" i="5"/>
  <c r="J327" i="5"/>
  <c r="G339" i="5"/>
  <c r="E339" i="5"/>
  <c r="H327" i="5"/>
  <c r="J350" i="5"/>
  <c r="G362" i="5"/>
  <c r="F363" i="5"/>
  <c r="I351" i="5"/>
  <c r="H338" i="5"/>
  <c r="E350" i="5"/>
  <c r="A321" i="5" l="1"/>
  <c r="A333" i="5" s="1"/>
  <c r="A345" i="5" s="1"/>
  <c r="A357" i="5" s="1"/>
  <c r="A369" i="5" s="1"/>
  <c r="A381" i="5" s="1"/>
  <c r="A393" i="5" s="1"/>
  <c r="A405" i="5" s="1"/>
  <c r="A417" i="5" s="1"/>
  <c r="A429" i="5" s="1"/>
  <c r="G309" i="5"/>
  <c r="F309" i="5"/>
  <c r="E309" i="5"/>
  <c r="B24" i="6"/>
  <c r="B36" i="6" s="1"/>
  <c r="B48" i="6" s="1"/>
  <c r="B60" i="6" s="1"/>
  <c r="B72" i="6" s="1"/>
  <c r="B84" i="6" s="1"/>
  <c r="B96" i="6" s="1"/>
  <c r="B108" i="6" s="1"/>
  <c r="B120" i="6" s="1"/>
  <c r="B132" i="6" s="1"/>
  <c r="B144" i="6" s="1"/>
  <c r="B156" i="6" s="1"/>
  <c r="B168" i="6" s="1"/>
  <c r="B180" i="6" s="1"/>
  <c r="B192" i="6" s="1"/>
  <c r="B204" i="6" s="1"/>
  <c r="B216" i="6" s="1"/>
  <c r="B228" i="6" s="1"/>
  <c r="B240" i="6" s="1"/>
  <c r="B252" i="6" s="1"/>
  <c r="B264" i="6" s="1"/>
  <c r="B276" i="6" s="1"/>
  <c r="B288" i="6" s="1"/>
  <c r="B300" i="6" s="1"/>
  <c r="B312" i="6" s="1"/>
  <c r="B324" i="6" s="1"/>
  <c r="B336" i="6" s="1"/>
  <c r="B348" i="6" s="1"/>
  <c r="B360" i="6" s="1"/>
  <c r="B372" i="6" s="1"/>
  <c r="B384" i="6" s="1"/>
  <c r="B396" i="6" s="1"/>
  <c r="B408" i="6" s="1"/>
  <c r="B420" i="6" s="1"/>
  <c r="B432" i="6" s="1"/>
  <c r="B444" i="6" s="1"/>
  <c r="B456" i="6" s="1"/>
  <c r="B468" i="6" s="1"/>
  <c r="B480" i="6" s="1"/>
  <c r="B492" i="6" s="1"/>
  <c r="B504" i="6" s="1"/>
  <c r="B516" i="6" s="1"/>
  <c r="B13" i="6"/>
  <c r="B25" i="6" s="1"/>
  <c r="B37" i="6" s="1"/>
  <c r="B49" i="6" s="1"/>
  <c r="B61" i="6" s="1"/>
  <c r="B73" i="6" s="1"/>
  <c r="B85" i="6" s="1"/>
  <c r="B97" i="6" s="1"/>
  <c r="B109" i="6" s="1"/>
  <c r="B121" i="6" s="1"/>
  <c r="B133" i="6" s="1"/>
  <c r="B145" i="6" s="1"/>
  <c r="B157" i="6" s="1"/>
  <c r="B169" i="6" s="1"/>
  <c r="B181" i="6" s="1"/>
  <c r="B193" i="6" s="1"/>
  <c r="B205" i="6" s="1"/>
  <c r="B217" i="6" s="1"/>
  <c r="B229" i="6" s="1"/>
  <c r="B241" i="6" s="1"/>
  <c r="B253" i="6" s="1"/>
  <c r="B265" i="6" s="1"/>
  <c r="B277" i="6" s="1"/>
  <c r="B289" i="6" s="1"/>
  <c r="B301" i="6" s="1"/>
  <c r="B313" i="6" s="1"/>
  <c r="B325" i="6" s="1"/>
  <c r="B337" i="6" s="1"/>
  <c r="B349" i="6" s="1"/>
  <c r="B361" i="6" s="1"/>
  <c r="B373" i="6" s="1"/>
  <c r="B385" i="6" s="1"/>
  <c r="B397" i="6" s="1"/>
  <c r="B409" i="6" s="1"/>
  <c r="B421" i="6" s="1"/>
  <c r="B433" i="6" s="1"/>
  <c r="B445" i="6" s="1"/>
  <c r="B457" i="6" s="1"/>
  <c r="B469" i="6" s="1"/>
  <c r="B481" i="6" s="1"/>
  <c r="B493" i="6" s="1"/>
  <c r="B505" i="6" s="1"/>
  <c r="B517" i="6" s="1"/>
  <c r="A84" i="6"/>
  <c r="A96" i="6" s="1"/>
  <c r="A108" i="6" s="1"/>
  <c r="A120" i="6" s="1"/>
  <c r="A132" i="6" s="1"/>
  <c r="A144" i="6" s="1"/>
  <c r="A156" i="6" s="1"/>
  <c r="A168" i="6" s="1"/>
  <c r="A180" i="6" s="1"/>
  <c r="A192" i="6" s="1"/>
  <c r="A204" i="6" s="1"/>
  <c r="A216" i="6" s="1"/>
  <c r="A228" i="6" s="1"/>
  <c r="A240" i="6" s="1"/>
  <c r="A252" i="6" s="1"/>
  <c r="A264" i="6" s="1"/>
  <c r="A276" i="6" s="1"/>
  <c r="A288" i="6" s="1"/>
  <c r="A300" i="6" s="1"/>
  <c r="A312" i="6" s="1"/>
  <c r="A324" i="6" s="1"/>
  <c r="A336" i="6" s="1"/>
  <c r="A348" i="6" s="1"/>
  <c r="A360" i="6" s="1"/>
  <c r="A372" i="6" s="1"/>
  <c r="A384" i="6" s="1"/>
  <c r="A396" i="6" s="1"/>
  <c r="A408" i="6" s="1"/>
  <c r="A420" i="6" s="1"/>
  <c r="A432" i="6" s="1"/>
  <c r="A444" i="6" s="1"/>
  <c r="A456" i="6" s="1"/>
  <c r="A468" i="6" s="1"/>
  <c r="A480" i="6" s="1"/>
  <c r="A492" i="6" s="1"/>
  <c r="A504" i="6" s="1"/>
  <c r="A516" i="6" s="1"/>
  <c r="B3" i="7"/>
  <c r="F7" i="7"/>
  <c r="D20" i="7"/>
  <c r="B12" i="7"/>
  <c r="D14" i="7"/>
  <c r="A12" i="4"/>
  <c r="A23" i="4"/>
  <c r="A35" i="4" s="1"/>
  <c r="A47" i="4" s="1"/>
  <c r="A59" i="4" s="1"/>
  <c r="A71" i="4" s="1"/>
  <c r="A83" i="4" s="1"/>
  <c r="A95" i="4" s="1"/>
  <c r="A107" i="4" s="1"/>
  <c r="A119" i="4" s="1"/>
  <c r="A131" i="4" s="1"/>
  <c r="A143" i="4" s="1"/>
  <c r="A155" i="4" s="1"/>
  <c r="B12" i="1"/>
  <c r="B23" i="1"/>
  <c r="B35" i="1" s="1"/>
  <c r="B47" i="1" s="1"/>
  <c r="B59" i="1" s="1"/>
  <c r="B71" i="1" s="1"/>
  <c r="B83" i="1" s="1"/>
  <c r="B95" i="1" s="1"/>
  <c r="B107" i="1" s="1"/>
  <c r="B119" i="1" s="1"/>
  <c r="B131" i="1" s="1"/>
  <c r="B143" i="1" s="1"/>
  <c r="B155" i="1" s="1"/>
  <c r="B167" i="1" s="1"/>
  <c r="B179" i="1" s="1"/>
  <c r="E329" i="5"/>
  <c r="H317" i="5"/>
  <c r="B13" i="4"/>
  <c r="B25" i="4" s="1"/>
  <c r="B37" i="4" s="1"/>
  <c r="B49" i="4" s="1"/>
  <c r="B61" i="4" s="1"/>
  <c r="B73" i="4" s="1"/>
  <c r="B85" i="4" s="1"/>
  <c r="B97" i="4" s="1"/>
  <c r="B109" i="4" s="1"/>
  <c r="B121" i="4" s="1"/>
  <c r="B133" i="4" s="1"/>
  <c r="B145" i="4" s="1"/>
  <c r="B157" i="4" s="1"/>
  <c r="B169" i="4" s="1"/>
  <c r="B181" i="4" s="1"/>
  <c r="B24" i="4"/>
  <c r="B36" i="4" s="1"/>
  <c r="B48" i="4" s="1"/>
  <c r="B60" i="4" s="1"/>
  <c r="B72" i="4" s="1"/>
  <c r="B84" i="4" s="1"/>
  <c r="B96" i="4" s="1"/>
  <c r="B108" i="4" s="1"/>
  <c r="B120" i="4" s="1"/>
  <c r="B132" i="4" s="1"/>
  <c r="B144" i="4" s="1"/>
  <c r="B156" i="4" s="1"/>
  <c r="B168" i="4" s="1"/>
  <c r="B180" i="4" s="1"/>
  <c r="F329" i="5"/>
  <c r="I317" i="5"/>
  <c r="E318" i="5"/>
  <c r="H306" i="5"/>
  <c r="G318" i="5"/>
  <c r="J306" i="5"/>
  <c r="C273" i="6"/>
  <c r="E340" i="5"/>
  <c r="H328" i="5"/>
  <c r="G329" i="5"/>
  <c r="J317" i="5"/>
  <c r="A286" i="5"/>
  <c r="A298" i="5" s="1"/>
  <c r="A310" i="5" s="1"/>
  <c r="F340" i="5"/>
  <c r="I328" i="5"/>
  <c r="F318" i="5"/>
  <c r="I306" i="5"/>
  <c r="C274" i="6"/>
  <c r="A12" i="5"/>
  <c r="A23" i="5"/>
  <c r="A35" i="5" s="1"/>
  <c r="A47" i="5" s="1"/>
  <c r="A59" i="5" s="1"/>
  <c r="A71" i="5" s="1"/>
  <c r="A83" i="5" s="1"/>
  <c r="A95" i="5" s="1"/>
  <c r="A107" i="5" s="1"/>
  <c r="A119" i="5" s="1"/>
  <c r="A131" i="5" s="1"/>
  <c r="A143" i="5" s="1"/>
  <c r="A155" i="5" s="1"/>
  <c r="A167" i="5" s="1"/>
  <c r="A179" i="5" s="1"/>
  <c r="A191" i="5" s="1"/>
  <c r="A203" i="5" s="1"/>
  <c r="A215" i="5" s="1"/>
  <c r="A227" i="5" s="1"/>
  <c r="A239" i="5" s="1"/>
  <c r="A251" i="5" s="1"/>
  <c r="A263" i="5" s="1"/>
  <c r="A275" i="5" s="1"/>
  <c r="I362" i="5"/>
  <c r="F374" i="5"/>
  <c r="J340" i="5"/>
  <c r="G352" i="5"/>
  <c r="J339" i="5"/>
  <c r="G351" i="5"/>
  <c r="E351" i="5"/>
  <c r="H339" i="5"/>
  <c r="E362" i="5"/>
  <c r="H350" i="5"/>
  <c r="F375" i="5"/>
  <c r="I363" i="5"/>
  <c r="G374" i="5"/>
  <c r="J362" i="5"/>
  <c r="A322" i="5" l="1"/>
  <c r="A334" i="5" s="1"/>
  <c r="A346" i="5" s="1"/>
  <c r="A358" i="5" s="1"/>
  <c r="A370" i="5" s="1"/>
  <c r="A382" i="5" s="1"/>
  <c r="A394" i="5" s="1"/>
  <c r="A406" i="5" s="1"/>
  <c r="A418" i="5" s="1"/>
  <c r="A430" i="5" s="1"/>
  <c r="E310" i="5"/>
  <c r="F4" i="7"/>
  <c r="B2" i="7"/>
  <c r="C3" i="7" s="1"/>
  <c r="D10" i="7"/>
  <c r="F10" i="7"/>
  <c r="D7" i="7"/>
  <c r="F8" i="7"/>
  <c r="G8" i="7" s="1"/>
  <c r="F20" i="7"/>
  <c r="F11" i="7"/>
  <c r="D11" i="7"/>
  <c r="B20" i="7"/>
  <c r="F2" i="7"/>
  <c r="B19" i="7"/>
  <c r="B7" i="7"/>
  <c r="F17" i="7"/>
  <c r="B13" i="7"/>
  <c r="C13" i="7" s="1"/>
  <c r="B6" i="7"/>
  <c r="B4" i="7"/>
  <c r="C4" i="7" s="1"/>
  <c r="B18" i="7"/>
  <c r="D17" i="7"/>
  <c r="B15" i="7"/>
  <c r="D16" i="7"/>
  <c r="D5" i="7"/>
  <c r="F15" i="7"/>
  <c r="B10" i="7"/>
  <c r="F21" i="7"/>
  <c r="F9" i="7"/>
  <c r="B17" i="7"/>
  <c r="D2" i="7"/>
  <c r="B8" i="7"/>
  <c r="C8" i="7" s="1"/>
  <c r="D18" i="7"/>
  <c r="F13" i="7"/>
  <c r="F3" i="7"/>
  <c r="D15" i="7"/>
  <c r="E15" i="7" s="1"/>
  <c r="D8" i="7"/>
  <c r="F22" i="7"/>
  <c r="F14" i="7"/>
  <c r="D13" i="7"/>
  <c r="B11" i="7"/>
  <c r="D21" i="7"/>
  <c r="E21" i="7" s="1"/>
  <c r="F16" i="7"/>
  <c r="B22" i="7"/>
  <c r="D19" i="7"/>
  <c r="E20" i="7" s="1"/>
  <c r="B9" i="7"/>
  <c r="F19" i="7"/>
  <c r="F5" i="7"/>
  <c r="F12" i="7"/>
  <c r="B16" i="7"/>
  <c r="D22" i="7"/>
  <c r="B5" i="7"/>
  <c r="D3" i="7"/>
  <c r="D12" i="7"/>
  <c r="E12" i="7" s="1"/>
  <c r="F18" i="7"/>
  <c r="D9" i="7"/>
  <c r="D6" i="7"/>
  <c r="D4" i="7"/>
  <c r="B21" i="7"/>
  <c r="F6" i="7"/>
  <c r="B14" i="7"/>
  <c r="B13" i="1"/>
  <c r="B25" i="1" s="1"/>
  <c r="B37" i="1" s="1"/>
  <c r="B49" i="1" s="1"/>
  <c r="B61" i="1" s="1"/>
  <c r="B73" i="1" s="1"/>
  <c r="B85" i="1" s="1"/>
  <c r="B97" i="1" s="1"/>
  <c r="B109" i="1" s="1"/>
  <c r="B121" i="1" s="1"/>
  <c r="B133" i="1" s="1"/>
  <c r="B145" i="1" s="1"/>
  <c r="B157" i="1" s="1"/>
  <c r="B169" i="1" s="1"/>
  <c r="B181" i="1" s="1"/>
  <c r="B24" i="1"/>
  <c r="B36" i="1" s="1"/>
  <c r="B48" i="1" s="1"/>
  <c r="B60" i="1" s="1"/>
  <c r="B72" i="1" s="1"/>
  <c r="B84" i="1" s="1"/>
  <c r="B96" i="1" s="1"/>
  <c r="B108" i="1" s="1"/>
  <c r="B120" i="1" s="1"/>
  <c r="B132" i="1" s="1"/>
  <c r="B144" i="1" s="1"/>
  <c r="B156" i="1" s="1"/>
  <c r="B168" i="1" s="1"/>
  <c r="B180" i="1" s="1"/>
  <c r="A13" i="4"/>
  <c r="A25" i="4" s="1"/>
  <c r="A37" i="4" s="1"/>
  <c r="A49" i="4" s="1"/>
  <c r="A61" i="4" s="1"/>
  <c r="A73" i="4" s="1"/>
  <c r="A85" i="4" s="1"/>
  <c r="A97" i="4" s="1"/>
  <c r="A109" i="4" s="1"/>
  <c r="A121" i="4" s="1"/>
  <c r="A133" i="4" s="1"/>
  <c r="A145" i="4" s="1"/>
  <c r="A157" i="4" s="1"/>
  <c r="A24" i="4"/>
  <c r="A36" i="4" s="1"/>
  <c r="A48" i="4" s="1"/>
  <c r="A60" i="4" s="1"/>
  <c r="A72" i="4" s="1"/>
  <c r="A84" i="4" s="1"/>
  <c r="A96" i="4" s="1"/>
  <c r="A108" i="4" s="1"/>
  <c r="A120" i="4" s="1"/>
  <c r="A132" i="4" s="1"/>
  <c r="A144" i="4" s="1"/>
  <c r="A156" i="4" s="1"/>
  <c r="A287" i="5"/>
  <c r="A299" i="5" s="1"/>
  <c r="A311" i="5" s="1"/>
  <c r="A323" i="5" s="1"/>
  <c r="A335" i="5" s="1"/>
  <c r="A347" i="5" s="1"/>
  <c r="A359" i="5" s="1"/>
  <c r="A371" i="5" s="1"/>
  <c r="A383" i="5" s="1"/>
  <c r="A395" i="5" s="1"/>
  <c r="A407" i="5" s="1"/>
  <c r="A419" i="5" s="1"/>
  <c r="A431" i="5" s="1"/>
  <c r="I340" i="5"/>
  <c r="F352" i="5"/>
  <c r="D274" i="6"/>
  <c r="A13" i="5"/>
  <c r="A25" i="5" s="1"/>
  <c r="A37" i="5" s="1"/>
  <c r="A49" i="5" s="1"/>
  <c r="A61" i="5" s="1"/>
  <c r="A73" i="5" s="1"/>
  <c r="A85" i="5" s="1"/>
  <c r="A97" i="5" s="1"/>
  <c r="A109" i="5" s="1"/>
  <c r="A121" i="5" s="1"/>
  <c r="A133" i="5" s="1"/>
  <c r="A145" i="5" s="1"/>
  <c r="A157" i="5" s="1"/>
  <c r="A169" i="5" s="1"/>
  <c r="A181" i="5" s="1"/>
  <c r="A193" i="5" s="1"/>
  <c r="A205" i="5" s="1"/>
  <c r="A217" i="5" s="1"/>
  <c r="A229" i="5" s="1"/>
  <c r="A241" i="5" s="1"/>
  <c r="A253" i="5" s="1"/>
  <c r="A265" i="5" s="1"/>
  <c r="A277" i="5" s="1"/>
  <c r="A24" i="5"/>
  <c r="A36" i="5" s="1"/>
  <c r="A48" i="5" s="1"/>
  <c r="A60" i="5" s="1"/>
  <c r="A72" i="5" s="1"/>
  <c r="A84" i="5" s="1"/>
  <c r="A96" i="5" s="1"/>
  <c r="A108" i="5" s="1"/>
  <c r="A120" i="5" s="1"/>
  <c r="A132" i="5" s="1"/>
  <c r="A144" i="5" s="1"/>
  <c r="A156" i="5" s="1"/>
  <c r="A168" i="5" s="1"/>
  <c r="A180" i="5" s="1"/>
  <c r="A192" i="5" s="1"/>
  <c r="A204" i="5" s="1"/>
  <c r="A216" i="5" s="1"/>
  <c r="A228" i="5" s="1"/>
  <c r="A240" i="5" s="1"/>
  <c r="A252" i="5" s="1"/>
  <c r="A264" i="5" s="1"/>
  <c r="A276" i="5" s="1"/>
  <c r="E319" i="5"/>
  <c r="H307" i="5"/>
  <c r="G330" i="5"/>
  <c r="J318" i="5"/>
  <c r="E330" i="5"/>
  <c r="H318" i="5"/>
  <c r="E341" i="5"/>
  <c r="H329" i="5"/>
  <c r="E352" i="5"/>
  <c r="H340" i="5"/>
  <c r="F319" i="5"/>
  <c r="I307" i="5"/>
  <c r="J296" i="5"/>
  <c r="E274" i="6"/>
  <c r="E275" i="6"/>
  <c r="F330" i="5"/>
  <c r="I318" i="5"/>
  <c r="G341" i="5"/>
  <c r="J329" i="5"/>
  <c r="I296" i="5"/>
  <c r="I329" i="5"/>
  <c r="F341" i="5"/>
  <c r="J307" i="5"/>
  <c r="G319" i="5"/>
  <c r="H296" i="5"/>
  <c r="I374" i="5"/>
  <c r="F386" i="5"/>
  <c r="G364" i="5"/>
  <c r="J352" i="5"/>
  <c r="G363" i="5"/>
  <c r="J351" i="5"/>
  <c r="G386" i="5"/>
  <c r="J374" i="5"/>
  <c r="F387" i="5"/>
  <c r="I375" i="5"/>
  <c r="E374" i="5"/>
  <c r="H362" i="5"/>
  <c r="E363" i="5"/>
  <c r="H351" i="5"/>
  <c r="C21" i="7" l="1"/>
  <c r="E6" i="7"/>
  <c r="G3" i="7"/>
  <c r="E18" i="7"/>
  <c r="E11" i="7"/>
  <c r="C16" i="7"/>
  <c r="E3" i="7"/>
  <c r="E8" i="7"/>
  <c r="G6" i="7"/>
  <c r="G22" i="7"/>
  <c r="G9" i="7"/>
  <c r="C9" i="7"/>
  <c r="C10" i="7"/>
  <c r="G15" i="7"/>
  <c r="G12" i="7"/>
  <c r="G17" i="7"/>
  <c r="E16" i="7"/>
  <c r="G7" i="7"/>
  <c r="G19" i="7"/>
  <c r="G14" i="7"/>
  <c r="C15" i="7"/>
  <c r="C14" i="7"/>
  <c r="C22" i="7"/>
  <c r="G21" i="7"/>
  <c r="C17" i="7"/>
  <c r="C11" i="7"/>
  <c r="G13" i="7"/>
  <c r="G10" i="7"/>
  <c r="E4" i="7"/>
  <c r="E9" i="7"/>
  <c r="C5" i="7"/>
  <c r="E19" i="7"/>
  <c r="E17" i="7"/>
  <c r="C6" i="7"/>
  <c r="G4" i="7"/>
  <c r="G18" i="7"/>
  <c r="E22" i="7"/>
  <c r="G5" i="7"/>
  <c r="G16" i="7"/>
  <c r="E13" i="7"/>
  <c r="E5" i="7"/>
  <c r="C18" i="7"/>
  <c r="C7" i="7"/>
  <c r="G11" i="7"/>
  <c r="E10" i="7"/>
  <c r="C12" i="7"/>
  <c r="C19" i="7"/>
  <c r="C20" i="7"/>
  <c r="G20" i="7"/>
  <c r="E7" i="7"/>
  <c r="E14" i="7"/>
  <c r="G331" i="5"/>
  <c r="J319" i="5"/>
  <c r="E342" i="5"/>
  <c r="H330" i="5"/>
  <c r="E331" i="5"/>
  <c r="H319" i="5"/>
  <c r="A288" i="5"/>
  <c r="A300" i="5" s="1"/>
  <c r="A312" i="5" s="1"/>
  <c r="A324" i="5" s="1"/>
  <c r="A336" i="5" s="1"/>
  <c r="A348" i="5" s="1"/>
  <c r="A360" i="5" s="1"/>
  <c r="A372" i="5" s="1"/>
  <c r="A384" i="5" s="1"/>
  <c r="A396" i="5" s="1"/>
  <c r="A408" i="5" s="1"/>
  <c r="A420" i="5" s="1"/>
  <c r="A432" i="5" s="1"/>
  <c r="C275" i="6"/>
  <c r="C276" i="6"/>
  <c r="I341" i="5"/>
  <c r="F353" i="5"/>
  <c r="F342" i="5"/>
  <c r="I330" i="5"/>
  <c r="F331" i="5"/>
  <c r="I319" i="5"/>
  <c r="D275" i="6"/>
  <c r="A289" i="5"/>
  <c r="A301" i="5" s="1"/>
  <c r="A313" i="5" s="1"/>
  <c r="A325" i="5" s="1"/>
  <c r="A337" i="5" s="1"/>
  <c r="A349" i="5" s="1"/>
  <c r="A361" i="5" s="1"/>
  <c r="A373" i="5" s="1"/>
  <c r="A385" i="5" s="1"/>
  <c r="A397" i="5" s="1"/>
  <c r="A409" i="5" s="1"/>
  <c r="A421" i="5" s="1"/>
  <c r="A433" i="5" s="1"/>
  <c r="E320" i="5"/>
  <c r="H308" i="5"/>
  <c r="J341" i="5"/>
  <c r="G353" i="5"/>
  <c r="H297" i="5"/>
  <c r="E353" i="5"/>
  <c r="H341" i="5"/>
  <c r="G342" i="5"/>
  <c r="J330" i="5"/>
  <c r="F364" i="5"/>
  <c r="I352" i="5"/>
  <c r="J297" i="5"/>
  <c r="F320" i="5"/>
  <c r="I308" i="5"/>
  <c r="G320" i="5"/>
  <c r="J308" i="5"/>
  <c r="H352" i="5"/>
  <c r="E364" i="5"/>
  <c r="I297" i="5"/>
  <c r="F398" i="5"/>
  <c r="I386" i="5"/>
  <c r="J364" i="5"/>
  <c r="G376" i="5"/>
  <c r="G375" i="5"/>
  <c r="J363" i="5"/>
  <c r="E386" i="5"/>
  <c r="H374" i="5"/>
  <c r="H363" i="5"/>
  <c r="E375" i="5"/>
  <c r="G398" i="5"/>
  <c r="J386" i="5"/>
  <c r="F399" i="5"/>
  <c r="I387" i="5"/>
  <c r="G321" i="5" l="1"/>
  <c r="J309" i="5"/>
  <c r="I364" i="5"/>
  <c r="F376" i="5"/>
  <c r="G365" i="5"/>
  <c r="J353" i="5"/>
  <c r="F354" i="5"/>
  <c r="I342" i="5"/>
  <c r="H342" i="5"/>
  <c r="E354" i="5"/>
  <c r="G343" i="5"/>
  <c r="J331" i="5"/>
  <c r="F321" i="5"/>
  <c r="I309" i="5"/>
  <c r="F310" i="5"/>
  <c r="I298" i="5"/>
  <c r="E276" i="6"/>
  <c r="E280" i="6"/>
  <c r="H353" i="5"/>
  <c r="E365" i="5"/>
  <c r="H298" i="5"/>
  <c r="I353" i="5"/>
  <c r="F365" i="5"/>
  <c r="D282" i="6"/>
  <c r="F343" i="5"/>
  <c r="I331" i="5"/>
  <c r="C287" i="6"/>
  <c r="E343" i="5"/>
  <c r="H331" i="5"/>
  <c r="E376" i="5"/>
  <c r="H364" i="5"/>
  <c r="J320" i="5"/>
  <c r="G332" i="5"/>
  <c r="F332" i="5"/>
  <c r="I320" i="5"/>
  <c r="G354" i="5"/>
  <c r="J342" i="5"/>
  <c r="H309" i="5"/>
  <c r="E321" i="5"/>
  <c r="E332" i="5"/>
  <c r="H320" i="5"/>
  <c r="D287" i="6"/>
  <c r="D276" i="6"/>
  <c r="D278" i="6"/>
  <c r="G310" i="5"/>
  <c r="J298" i="5"/>
  <c r="D286" i="6"/>
  <c r="F410" i="5"/>
  <c r="I398" i="5"/>
  <c r="J376" i="5"/>
  <c r="G388" i="5"/>
  <c r="G387" i="5"/>
  <c r="J375" i="5"/>
  <c r="G410" i="5"/>
  <c r="J398" i="5"/>
  <c r="F411" i="5"/>
  <c r="I399" i="5"/>
  <c r="E398" i="5"/>
  <c r="H386" i="5"/>
  <c r="E387" i="5"/>
  <c r="H375" i="5"/>
  <c r="C278" i="6" l="1"/>
  <c r="G322" i="5"/>
  <c r="J310" i="5"/>
  <c r="C288" i="6"/>
  <c r="C285" i="6"/>
  <c r="C286" i="6"/>
  <c r="C282" i="6"/>
  <c r="C279" i="6"/>
  <c r="E288" i="6"/>
  <c r="E278" i="6"/>
  <c r="E286" i="6"/>
  <c r="E281" i="6"/>
  <c r="E279" i="6"/>
  <c r="E283" i="6"/>
  <c r="E277" i="6"/>
  <c r="E285" i="6"/>
  <c r="E282" i="6"/>
  <c r="C283" i="6"/>
  <c r="I365" i="5"/>
  <c r="F377" i="5"/>
  <c r="I321" i="5"/>
  <c r="F333" i="5"/>
  <c r="G355" i="5"/>
  <c r="J343" i="5"/>
  <c r="F366" i="5"/>
  <c r="I354" i="5"/>
  <c r="F355" i="5"/>
  <c r="I343" i="5"/>
  <c r="C280" i="6"/>
  <c r="C281" i="6"/>
  <c r="D283" i="6"/>
  <c r="E322" i="5"/>
  <c r="H310" i="5"/>
  <c r="E287" i="6"/>
  <c r="I310" i="5"/>
  <c r="F322" i="5"/>
  <c r="D277" i="6"/>
  <c r="D288" i="6"/>
  <c r="D280" i="6"/>
  <c r="D284" i="6"/>
  <c r="D285" i="6"/>
  <c r="F388" i="5"/>
  <c r="I376" i="5"/>
  <c r="G333" i="5"/>
  <c r="J321" i="5"/>
  <c r="E344" i="5"/>
  <c r="H332" i="5"/>
  <c r="G366" i="5"/>
  <c r="J354" i="5"/>
  <c r="F344" i="5"/>
  <c r="I332" i="5"/>
  <c r="E388" i="5"/>
  <c r="H376" i="5"/>
  <c r="E366" i="5"/>
  <c r="H354" i="5"/>
  <c r="E333" i="5"/>
  <c r="H321" i="5"/>
  <c r="G344" i="5"/>
  <c r="J332" i="5"/>
  <c r="E355" i="5"/>
  <c r="H343" i="5"/>
  <c r="E311" i="5"/>
  <c r="H299" i="5"/>
  <c r="D279" i="6"/>
  <c r="D281" i="6"/>
  <c r="F311" i="5"/>
  <c r="I299" i="5"/>
  <c r="G311" i="5"/>
  <c r="J299" i="5"/>
  <c r="C284" i="6"/>
  <c r="C277" i="6"/>
  <c r="B23" i="7" s="1"/>
  <c r="H365" i="5"/>
  <c r="E377" i="5"/>
  <c r="E284" i="6"/>
  <c r="G377" i="5"/>
  <c r="J365" i="5"/>
  <c r="F422" i="5"/>
  <c r="I410" i="5"/>
  <c r="G400" i="5"/>
  <c r="J388" i="5"/>
  <c r="J387" i="5"/>
  <c r="G399" i="5"/>
  <c r="E399" i="5"/>
  <c r="H387" i="5"/>
  <c r="F423" i="5"/>
  <c r="I411" i="5"/>
  <c r="J410" i="5"/>
  <c r="G422" i="5"/>
  <c r="E410" i="5"/>
  <c r="H398" i="5"/>
  <c r="C290" i="6" l="1"/>
  <c r="D297" i="6"/>
  <c r="D296" i="6"/>
  <c r="C300" i="6"/>
  <c r="D292" i="6"/>
  <c r="D299" i="6"/>
  <c r="D295" i="6"/>
  <c r="D290" i="6"/>
  <c r="E298" i="6"/>
  <c r="D298" i="6"/>
  <c r="D294" i="6"/>
  <c r="E299" i="6"/>
  <c r="C297" i="6"/>
  <c r="C296" i="6"/>
  <c r="C289" i="6"/>
  <c r="B24" i="7" s="1"/>
  <c r="G389" i="5"/>
  <c r="J377" i="5"/>
  <c r="G312" i="5"/>
  <c r="J300" i="5"/>
  <c r="H355" i="5"/>
  <c r="E367" i="5"/>
  <c r="F356" i="5"/>
  <c r="I344" i="5"/>
  <c r="H344" i="5"/>
  <c r="E356" i="5"/>
  <c r="J333" i="5"/>
  <c r="G345" i="5"/>
  <c r="E293" i="6"/>
  <c r="E290" i="6"/>
  <c r="E295" i="6"/>
  <c r="C294" i="6"/>
  <c r="I300" i="5"/>
  <c r="D301" i="6" s="1"/>
  <c r="F312" i="5"/>
  <c r="E291" i="6"/>
  <c r="I301" i="5"/>
  <c r="F313" i="5"/>
  <c r="C295" i="6"/>
  <c r="C293" i="6"/>
  <c r="C291" i="6"/>
  <c r="E300" i="6"/>
  <c r="E292" i="6"/>
  <c r="E296" i="6"/>
  <c r="E289" i="6"/>
  <c r="F24" i="7" s="1"/>
  <c r="E312" i="5"/>
  <c r="H300" i="5"/>
  <c r="C301" i="6" s="1"/>
  <c r="E297" i="6"/>
  <c r="D291" i="6"/>
  <c r="G334" i="5"/>
  <c r="J322" i="5"/>
  <c r="E313" i="5"/>
  <c r="H301" i="5"/>
  <c r="E389" i="5"/>
  <c r="H377" i="5"/>
  <c r="G323" i="5"/>
  <c r="J311" i="5"/>
  <c r="F323" i="5"/>
  <c r="I311" i="5"/>
  <c r="E323" i="5"/>
  <c r="H311" i="5"/>
  <c r="H333" i="5"/>
  <c r="E345" i="5"/>
  <c r="H388" i="5"/>
  <c r="E400" i="5"/>
  <c r="G378" i="5"/>
  <c r="J366" i="5"/>
  <c r="F400" i="5"/>
  <c r="I388" i="5"/>
  <c r="F334" i="5"/>
  <c r="I322" i="5"/>
  <c r="F378" i="5"/>
  <c r="I366" i="5"/>
  <c r="G367" i="5"/>
  <c r="J355" i="5"/>
  <c r="G356" i="5"/>
  <c r="J344" i="5"/>
  <c r="E378" i="5"/>
  <c r="H366" i="5"/>
  <c r="C299" i="6"/>
  <c r="J301" i="5"/>
  <c r="G313" i="5"/>
  <c r="E334" i="5"/>
  <c r="H322" i="5"/>
  <c r="I355" i="5"/>
  <c r="F367" i="5"/>
  <c r="C298" i="6"/>
  <c r="D289" i="6"/>
  <c r="D300" i="6"/>
  <c r="F345" i="5"/>
  <c r="I333" i="5"/>
  <c r="F389" i="5"/>
  <c r="I377" i="5"/>
  <c r="E294" i="6"/>
  <c r="D293" i="6"/>
  <c r="C292" i="6"/>
  <c r="I422" i="5"/>
  <c r="J400" i="5"/>
  <c r="G412" i="5"/>
  <c r="J399" i="5"/>
  <c r="G411" i="5"/>
  <c r="J422" i="5"/>
  <c r="E411" i="5"/>
  <c r="H399" i="5"/>
  <c r="E422" i="5"/>
  <c r="H410" i="5"/>
  <c r="I423" i="5"/>
  <c r="C307" i="6" l="1"/>
  <c r="B25" i="7"/>
  <c r="C25" i="7" s="1"/>
  <c r="D25" i="7"/>
  <c r="D310" i="6"/>
  <c r="D305" i="6"/>
  <c r="D311" i="6"/>
  <c r="E302" i="6"/>
  <c r="E311" i="6"/>
  <c r="E310" i="6"/>
  <c r="D308" i="6"/>
  <c r="E305" i="6"/>
  <c r="I305" i="6" s="1"/>
  <c r="G368" i="5"/>
  <c r="J356" i="5"/>
  <c r="F390" i="5"/>
  <c r="I378" i="5"/>
  <c r="C302" i="6"/>
  <c r="F401" i="5"/>
  <c r="I389" i="5"/>
  <c r="H334" i="5"/>
  <c r="E346" i="5"/>
  <c r="E390" i="5"/>
  <c r="H378" i="5"/>
  <c r="D309" i="6"/>
  <c r="I334" i="5"/>
  <c r="F346" i="5"/>
  <c r="G390" i="5"/>
  <c r="J378" i="5"/>
  <c r="E335" i="5"/>
  <c r="H323" i="5"/>
  <c r="J323" i="5"/>
  <c r="G335" i="5"/>
  <c r="E325" i="5"/>
  <c r="H313" i="5"/>
  <c r="E324" i="5"/>
  <c r="H312" i="5"/>
  <c r="C311" i="6"/>
  <c r="D306" i="6"/>
  <c r="I313" i="5"/>
  <c r="F325" i="5"/>
  <c r="D312" i="6"/>
  <c r="F368" i="5"/>
  <c r="I356" i="5"/>
  <c r="J389" i="5"/>
  <c r="G401" i="5"/>
  <c r="F379" i="5"/>
  <c r="I367" i="5"/>
  <c r="H345" i="5"/>
  <c r="E357" i="5"/>
  <c r="C312" i="6"/>
  <c r="C310" i="6"/>
  <c r="C309" i="6"/>
  <c r="C308" i="6"/>
  <c r="C305" i="6"/>
  <c r="I312" i="5"/>
  <c r="D313" i="6" s="1"/>
  <c r="F324" i="5"/>
  <c r="G357" i="5"/>
  <c r="J345" i="5"/>
  <c r="C306" i="6"/>
  <c r="G325" i="5"/>
  <c r="J313" i="5"/>
  <c r="G379" i="5"/>
  <c r="J367" i="5"/>
  <c r="E412" i="5"/>
  <c r="H400" i="5"/>
  <c r="C304" i="6"/>
  <c r="D304" i="6"/>
  <c r="D307" i="6"/>
  <c r="D302" i="6"/>
  <c r="H356" i="5"/>
  <c r="E368" i="5"/>
  <c r="E312" i="6"/>
  <c r="E308" i="6"/>
  <c r="F357" i="5"/>
  <c r="I345" i="5"/>
  <c r="E303" i="6"/>
  <c r="I303" i="6" s="1"/>
  <c r="E307" i="6"/>
  <c r="E304" i="6"/>
  <c r="I304" i="6" s="1"/>
  <c r="F412" i="5"/>
  <c r="I400" i="5"/>
  <c r="I323" i="5"/>
  <c r="F335" i="5"/>
  <c r="H389" i="5"/>
  <c r="E401" i="5"/>
  <c r="J334" i="5"/>
  <c r="G346" i="5"/>
  <c r="E306" i="6"/>
  <c r="I306" i="6" s="1"/>
  <c r="C303" i="6"/>
  <c r="D303" i="6"/>
  <c r="E309" i="6"/>
  <c r="E301" i="6"/>
  <c r="E379" i="5"/>
  <c r="H367" i="5"/>
  <c r="J312" i="5"/>
  <c r="G324" i="5"/>
  <c r="J412" i="5"/>
  <c r="G424" i="5"/>
  <c r="G423" i="5"/>
  <c r="J411" i="5"/>
  <c r="H422" i="5"/>
  <c r="H411" i="5"/>
  <c r="E423" i="5"/>
  <c r="D26" i="7" l="1"/>
  <c r="E26" i="7" s="1"/>
  <c r="I302" i="6"/>
  <c r="F25" i="7"/>
  <c r="G25" i="7" s="1"/>
  <c r="C316" i="6"/>
  <c r="C323" i="6"/>
  <c r="C318" i="6"/>
  <c r="C322" i="6"/>
  <c r="C315" i="6"/>
  <c r="E321" i="6"/>
  <c r="E322" i="6"/>
  <c r="E313" i="6"/>
  <c r="F26" i="7" s="1"/>
  <c r="E315" i="6"/>
  <c r="E320" i="6"/>
  <c r="E318" i="6"/>
  <c r="E413" i="5"/>
  <c r="H401" i="5"/>
  <c r="F336" i="5"/>
  <c r="I324" i="5"/>
  <c r="D325" i="6" s="1"/>
  <c r="D314" i="6"/>
  <c r="D316" i="6"/>
  <c r="D319" i="6"/>
  <c r="D317" i="6"/>
  <c r="D318" i="6"/>
  <c r="I390" i="5"/>
  <c r="F402" i="5"/>
  <c r="E391" i="5"/>
  <c r="H379" i="5"/>
  <c r="J379" i="5"/>
  <c r="G391" i="5"/>
  <c r="E316" i="6"/>
  <c r="E314" i="6"/>
  <c r="D315" i="6"/>
  <c r="D324" i="6"/>
  <c r="D320" i="6"/>
  <c r="E319" i="6"/>
  <c r="E369" i="5"/>
  <c r="H357" i="5"/>
  <c r="C324" i="6"/>
  <c r="C321" i="6"/>
  <c r="C314" i="6"/>
  <c r="C319" i="6"/>
  <c r="C317" i="6"/>
  <c r="F413" i="5"/>
  <c r="I401" i="5"/>
  <c r="C313" i="6"/>
  <c r="B26" i="7" s="1"/>
  <c r="C320" i="6"/>
  <c r="F358" i="5"/>
  <c r="I346" i="5"/>
  <c r="E358" i="5"/>
  <c r="H346" i="5"/>
  <c r="J324" i="5"/>
  <c r="G336" i="5"/>
  <c r="J346" i="5"/>
  <c r="G358" i="5"/>
  <c r="F347" i="5"/>
  <c r="I335" i="5"/>
  <c r="I412" i="5"/>
  <c r="F424" i="5"/>
  <c r="D321" i="6"/>
  <c r="H412" i="5"/>
  <c r="E424" i="5"/>
  <c r="G337" i="5"/>
  <c r="J325" i="5"/>
  <c r="F391" i="5"/>
  <c r="I379" i="5"/>
  <c r="F380" i="5"/>
  <c r="I368" i="5"/>
  <c r="E336" i="5"/>
  <c r="H324" i="5"/>
  <c r="E337" i="5"/>
  <c r="H325" i="5"/>
  <c r="H335" i="5"/>
  <c r="E347" i="5"/>
  <c r="J368" i="5"/>
  <c r="G380" i="5"/>
  <c r="E324" i="6"/>
  <c r="E317" i="6"/>
  <c r="I357" i="5"/>
  <c r="F369" i="5"/>
  <c r="E380" i="5"/>
  <c r="H368" i="5"/>
  <c r="D323" i="6"/>
  <c r="G369" i="5"/>
  <c r="J357" i="5"/>
  <c r="E323" i="6"/>
  <c r="J401" i="5"/>
  <c r="G413" i="5"/>
  <c r="F337" i="5"/>
  <c r="I325" i="5"/>
  <c r="G347" i="5"/>
  <c r="J335" i="5"/>
  <c r="J390" i="5"/>
  <c r="G402" i="5"/>
  <c r="E402" i="5"/>
  <c r="H390" i="5"/>
  <c r="D322" i="6"/>
  <c r="J424" i="5"/>
  <c r="J423" i="5"/>
  <c r="H423" i="5"/>
  <c r="D27" i="7" l="1"/>
  <c r="E27" i="7" s="1"/>
  <c r="G26" i="7"/>
  <c r="C26" i="7"/>
  <c r="E331" i="6"/>
  <c r="C327" i="6"/>
  <c r="E329" i="6"/>
  <c r="D332" i="6"/>
  <c r="E333" i="6"/>
  <c r="H402" i="5"/>
  <c r="E414" i="5"/>
  <c r="F349" i="5"/>
  <c r="I337" i="5"/>
  <c r="C329" i="6"/>
  <c r="C328" i="6"/>
  <c r="H424" i="5"/>
  <c r="C330" i="6"/>
  <c r="G425" i="5"/>
  <c r="J413" i="5"/>
  <c r="H380" i="5"/>
  <c r="E392" i="5"/>
  <c r="H347" i="5"/>
  <c r="E359" i="5"/>
  <c r="C336" i="6"/>
  <c r="C326" i="6"/>
  <c r="C331" i="6"/>
  <c r="C334" i="6"/>
  <c r="C333" i="6"/>
  <c r="C332" i="6"/>
  <c r="G349" i="5"/>
  <c r="J337" i="5"/>
  <c r="E328" i="6"/>
  <c r="C335" i="6"/>
  <c r="C325" i="6"/>
  <c r="E381" i="5"/>
  <c r="H369" i="5"/>
  <c r="J391" i="5"/>
  <c r="G403" i="5"/>
  <c r="D326" i="6"/>
  <c r="D336" i="6"/>
  <c r="D329" i="6"/>
  <c r="D333" i="6"/>
  <c r="D331" i="6"/>
  <c r="D334" i="6"/>
  <c r="D330" i="6"/>
  <c r="H413" i="5"/>
  <c r="E425" i="5"/>
  <c r="D327" i="6"/>
  <c r="F381" i="5"/>
  <c r="I369" i="5"/>
  <c r="D335" i="6"/>
  <c r="G392" i="5"/>
  <c r="J380" i="5"/>
  <c r="E348" i="5"/>
  <c r="H336" i="5"/>
  <c r="I391" i="5"/>
  <c r="F403" i="5"/>
  <c r="G348" i="5"/>
  <c r="J336" i="5"/>
  <c r="E370" i="5"/>
  <c r="H358" i="5"/>
  <c r="F414" i="5"/>
  <c r="I402" i="5"/>
  <c r="I336" i="5"/>
  <c r="F348" i="5"/>
  <c r="F359" i="5"/>
  <c r="I347" i="5"/>
  <c r="E336" i="6"/>
  <c r="E330" i="6"/>
  <c r="E335" i="6"/>
  <c r="F425" i="5"/>
  <c r="I413" i="5"/>
  <c r="E334" i="6"/>
  <c r="E403" i="5"/>
  <c r="H391" i="5"/>
  <c r="D328" i="6"/>
  <c r="J402" i="5"/>
  <c r="G414" i="5"/>
  <c r="G359" i="5"/>
  <c r="J347" i="5"/>
  <c r="J369" i="5"/>
  <c r="G381" i="5"/>
  <c r="E349" i="5"/>
  <c r="H337" i="5"/>
  <c r="F392" i="5"/>
  <c r="I380" i="5"/>
  <c r="E327" i="6"/>
  <c r="E326" i="6"/>
  <c r="I424" i="5"/>
  <c r="G370" i="5"/>
  <c r="J358" i="5"/>
  <c r="I358" i="5"/>
  <c r="F370" i="5"/>
  <c r="E325" i="6"/>
  <c r="E332" i="6"/>
  <c r="E343" i="6" l="1"/>
  <c r="B27" i="7"/>
  <c r="C27" i="7" s="1"/>
  <c r="F27" i="7"/>
  <c r="G27" i="7" s="1"/>
  <c r="E339" i="6"/>
  <c r="C340" i="6"/>
  <c r="E337" i="6"/>
  <c r="F28" i="7" s="1"/>
  <c r="C339" i="6"/>
  <c r="D347" i="6"/>
  <c r="E346" i="6"/>
  <c r="E344" i="6"/>
  <c r="E342" i="6"/>
  <c r="D343" i="6"/>
  <c r="D341" i="6"/>
  <c r="D346" i="6"/>
  <c r="D345" i="6"/>
  <c r="E341" i="6"/>
  <c r="E347" i="6"/>
  <c r="D339" i="6"/>
  <c r="E338" i="6"/>
  <c r="E340" i="6"/>
  <c r="E345" i="6"/>
  <c r="G393" i="5"/>
  <c r="J381" i="5"/>
  <c r="J359" i="5"/>
  <c r="G371" i="5"/>
  <c r="E415" i="5"/>
  <c r="H403" i="5"/>
  <c r="I425" i="5"/>
  <c r="F371" i="5"/>
  <c r="I359" i="5"/>
  <c r="F426" i="5"/>
  <c r="I414" i="5"/>
  <c r="G415" i="5"/>
  <c r="J403" i="5"/>
  <c r="E361" i="5"/>
  <c r="H349" i="5"/>
  <c r="G426" i="5"/>
  <c r="J414" i="5"/>
  <c r="I348" i="5"/>
  <c r="D349" i="6" s="1"/>
  <c r="F360" i="5"/>
  <c r="C348" i="6"/>
  <c r="C343" i="6"/>
  <c r="C344" i="6"/>
  <c r="C346" i="6"/>
  <c r="H359" i="5"/>
  <c r="E371" i="5"/>
  <c r="E404" i="5"/>
  <c r="H392" i="5"/>
  <c r="J425" i="5"/>
  <c r="F382" i="5"/>
  <c r="I370" i="5"/>
  <c r="G382" i="5"/>
  <c r="J370" i="5"/>
  <c r="D337" i="6"/>
  <c r="D348" i="6"/>
  <c r="H370" i="5"/>
  <c r="E382" i="5"/>
  <c r="D342" i="6"/>
  <c r="D344" i="6"/>
  <c r="E360" i="5"/>
  <c r="H348" i="5"/>
  <c r="C341" i="6"/>
  <c r="G404" i="5"/>
  <c r="J392" i="5"/>
  <c r="H425" i="5"/>
  <c r="C337" i="6"/>
  <c r="B28" i="7" s="1"/>
  <c r="D338" i="6"/>
  <c r="D340" i="6"/>
  <c r="E426" i="5"/>
  <c r="H414" i="5"/>
  <c r="J348" i="5"/>
  <c r="G360" i="5"/>
  <c r="C342" i="6"/>
  <c r="I392" i="5"/>
  <c r="F404" i="5"/>
  <c r="C338" i="6"/>
  <c r="E348" i="6"/>
  <c r="F415" i="5"/>
  <c r="I403" i="5"/>
  <c r="C345" i="6"/>
  <c r="C347" i="6"/>
  <c r="I381" i="5"/>
  <c r="F393" i="5"/>
  <c r="H381" i="5"/>
  <c r="E393" i="5"/>
  <c r="G361" i="5"/>
  <c r="J349" i="5"/>
  <c r="F361" i="5"/>
  <c r="I349" i="5"/>
  <c r="D29" i="7" l="1"/>
  <c r="G28" i="7"/>
  <c r="C28" i="7"/>
  <c r="D28" i="7"/>
  <c r="C359" i="6"/>
  <c r="C353" i="6"/>
  <c r="E357" i="6"/>
  <c r="C349" i="6"/>
  <c r="B29" i="7" s="1"/>
  <c r="C29" i="7" s="1"/>
  <c r="E353" i="6"/>
  <c r="C357" i="6"/>
  <c r="E372" i="5"/>
  <c r="H360" i="5"/>
  <c r="E383" i="5"/>
  <c r="H371" i="5"/>
  <c r="I360" i="5"/>
  <c r="D361" i="6" s="1"/>
  <c r="F372" i="5"/>
  <c r="I426" i="5"/>
  <c r="D352" i="6"/>
  <c r="D351" i="6"/>
  <c r="D355" i="6"/>
  <c r="D353" i="6"/>
  <c r="H393" i="5"/>
  <c r="E405" i="5"/>
  <c r="F405" i="5"/>
  <c r="I393" i="5"/>
  <c r="G416" i="5"/>
  <c r="J404" i="5"/>
  <c r="I382" i="5"/>
  <c r="F394" i="5"/>
  <c r="D360" i="6"/>
  <c r="D354" i="6"/>
  <c r="D356" i="6"/>
  <c r="D358" i="6"/>
  <c r="J426" i="5"/>
  <c r="G427" i="5"/>
  <c r="J415" i="5"/>
  <c r="D357" i="6"/>
  <c r="E360" i="6"/>
  <c r="E358" i="6"/>
  <c r="E354" i="6"/>
  <c r="E350" i="6"/>
  <c r="E351" i="6"/>
  <c r="E352" i="6"/>
  <c r="E349" i="6"/>
  <c r="I361" i="5"/>
  <c r="F373" i="5"/>
  <c r="E355" i="6"/>
  <c r="I415" i="5"/>
  <c r="F427" i="5"/>
  <c r="E359" i="6"/>
  <c r="H426" i="5"/>
  <c r="E373" i="5"/>
  <c r="H361" i="5"/>
  <c r="I371" i="5"/>
  <c r="F383" i="5"/>
  <c r="H415" i="5"/>
  <c r="E427" i="5"/>
  <c r="G405" i="5"/>
  <c r="J393" i="5"/>
  <c r="E356" i="6"/>
  <c r="D350" i="6"/>
  <c r="G373" i="5"/>
  <c r="J361" i="5"/>
  <c r="D359" i="6"/>
  <c r="I404" i="5"/>
  <c r="F416" i="5"/>
  <c r="G372" i="5"/>
  <c r="J360" i="5"/>
  <c r="C360" i="6"/>
  <c r="C356" i="6"/>
  <c r="C351" i="6"/>
  <c r="C350" i="6"/>
  <c r="C354" i="6"/>
  <c r="C355" i="6"/>
  <c r="C358" i="6"/>
  <c r="C352" i="6"/>
  <c r="H382" i="5"/>
  <c r="E394" i="5"/>
  <c r="J382" i="5"/>
  <c r="G394" i="5"/>
  <c r="E416" i="5"/>
  <c r="H404" i="5"/>
  <c r="J371" i="5"/>
  <c r="G383" i="5"/>
  <c r="E29" i="7" l="1"/>
  <c r="C368" i="6"/>
  <c r="E28" i="7"/>
  <c r="D30" i="7"/>
  <c r="E30" i="7" s="1"/>
  <c r="F29" i="7"/>
  <c r="G29" i="7" s="1"/>
  <c r="C371" i="6"/>
  <c r="E367" i="6"/>
  <c r="E366" i="6"/>
  <c r="E372" i="6"/>
  <c r="E370" i="6"/>
  <c r="G385" i="5"/>
  <c r="J373" i="5"/>
  <c r="F395" i="5"/>
  <c r="I383" i="5"/>
  <c r="E369" i="6"/>
  <c r="I427" i="5"/>
  <c r="D363" i="6"/>
  <c r="D362" i="6"/>
  <c r="D371" i="6"/>
  <c r="F406" i="5"/>
  <c r="I394" i="5"/>
  <c r="J416" i="5"/>
  <c r="G428" i="5"/>
  <c r="F417" i="5"/>
  <c r="I405" i="5"/>
  <c r="D364" i="6"/>
  <c r="D372" i="6"/>
  <c r="D367" i="6"/>
  <c r="D368" i="6"/>
  <c r="D370" i="6"/>
  <c r="G395" i="5"/>
  <c r="J383" i="5"/>
  <c r="G384" i="5"/>
  <c r="J372" i="5"/>
  <c r="E373" i="6" s="1"/>
  <c r="G417" i="5"/>
  <c r="J405" i="5"/>
  <c r="E368" i="6"/>
  <c r="E361" i="6"/>
  <c r="F30" i="7" s="1"/>
  <c r="D365" i="6"/>
  <c r="E417" i="5"/>
  <c r="H405" i="5"/>
  <c r="E362" i="6"/>
  <c r="C372" i="6"/>
  <c r="C370" i="6"/>
  <c r="C363" i="6"/>
  <c r="C369" i="6"/>
  <c r="C367" i="6"/>
  <c r="G406" i="5"/>
  <c r="J394" i="5"/>
  <c r="E406" i="5"/>
  <c r="H394" i="5"/>
  <c r="H427" i="5"/>
  <c r="C364" i="6"/>
  <c r="C365" i="6"/>
  <c r="D369" i="6"/>
  <c r="J427" i="5"/>
  <c r="C362" i="6"/>
  <c r="E364" i="6"/>
  <c r="E395" i="5"/>
  <c r="H383" i="5"/>
  <c r="E384" i="5"/>
  <c r="H372" i="5"/>
  <c r="H416" i="5"/>
  <c r="E428" i="5"/>
  <c r="F428" i="5"/>
  <c r="I416" i="5"/>
  <c r="E363" i="6"/>
  <c r="E365" i="6"/>
  <c r="E385" i="5"/>
  <c r="H373" i="5"/>
  <c r="F385" i="5"/>
  <c r="I373" i="5"/>
  <c r="D366" i="6"/>
  <c r="C361" i="6"/>
  <c r="C366" i="6"/>
  <c r="E371" i="6"/>
  <c r="I372" i="5"/>
  <c r="F384" i="5"/>
  <c r="C379" i="6" l="1"/>
  <c r="G30" i="7"/>
  <c r="B30" i="7"/>
  <c r="C30" i="7" s="1"/>
  <c r="F31" i="7"/>
  <c r="G31" i="7" s="1"/>
  <c r="D31" i="7"/>
  <c r="D379" i="6"/>
  <c r="E383" i="6"/>
  <c r="E374" i="6"/>
  <c r="D374" i="6"/>
  <c r="E418" i="5"/>
  <c r="H406" i="5"/>
  <c r="I417" i="5"/>
  <c r="F429" i="5"/>
  <c r="F418" i="5"/>
  <c r="I406" i="5"/>
  <c r="I384" i="5"/>
  <c r="D385" i="6" s="1"/>
  <c r="F396" i="5"/>
  <c r="H385" i="5"/>
  <c r="E397" i="5"/>
  <c r="C384" i="6"/>
  <c r="C378" i="6"/>
  <c r="C374" i="6"/>
  <c r="C382" i="6"/>
  <c r="C381" i="6"/>
  <c r="C377" i="6"/>
  <c r="J417" i="5"/>
  <c r="G429" i="5"/>
  <c r="J395" i="5"/>
  <c r="G407" i="5"/>
  <c r="J428" i="5"/>
  <c r="I395" i="5"/>
  <c r="F407" i="5"/>
  <c r="G397" i="5"/>
  <c r="J385" i="5"/>
  <c r="E377" i="6"/>
  <c r="E379" i="6"/>
  <c r="E378" i="6"/>
  <c r="C376" i="6"/>
  <c r="D373" i="6"/>
  <c r="D384" i="6"/>
  <c r="D382" i="6"/>
  <c r="D375" i="6"/>
  <c r="D381" i="6"/>
  <c r="D377" i="6"/>
  <c r="C375" i="6"/>
  <c r="E396" i="5"/>
  <c r="H384" i="5"/>
  <c r="C385" i="6" s="1"/>
  <c r="E407" i="5"/>
  <c r="H395" i="5"/>
  <c r="E382" i="6"/>
  <c r="C373" i="6"/>
  <c r="J406" i="5"/>
  <c r="G418" i="5"/>
  <c r="C383" i="6"/>
  <c r="D378" i="6"/>
  <c r="E384" i="6"/>
  <c r="E375" i="6"/>
  <c r="E376" i="6"/>
  <c r="E381" i="6"/>
  <c r="D376" i="6"/>
  <c r="D380" i="6"/>
  <c r="F397" i="5"/>
  <c r="I385" i="5"/>
  <c r="I428" i="5"/>
  <c r="H428" i="5"/>
  <c r="C380" i="6"/>
  <c r="E380" i="6"/>
  <c r="E429" i="5"/>
  <c r="H417" i="5"/>
  <c r="D383" i="6"/>
  <c r="J384" i="5"/>
  <c r="G396" i="5"/>
  <c r="B32" i="7" l="1"/>
  <c r="D32" i="7"/>
  <c r="E32" i="7" s="1"/>
  <c r="E31" i="7"/>
  <c r="C394" i="6"/>
  <c r="C391" i="6"/>
  <c r="C392" i="6"/>
  <c r="D387" i="6"/>
  <c r="D393" i="6"/>
  <c r="C395" i="6"/>
  <c r="E396" i="6"/>
  <c r="E390" i="6"/>
  <c r="J418" i="5"/>
  <c r="G430" i="5"/>
  <c r="E408" i="5"/>
  <c r="H396" i="5"/>
  <c r="E394" i="6"/>
  <c r="E387" i="6"/>
  <c r="D391" i="6"/>
  <c r="E419" i="5"/>
  <c r="H407" i="5"/>
  <c r="E392" i="6"/>
  <c r="E385" i="6"/>
  <c r="G409" i="5"/>
  <c r="J397" i="5"/>
  <c r="D386" i="6"/>
  <c r="E409" i="5"/>
  <c r="H397" i="5"/>
  <c r="D389" i="6"/>
  <c r="D396" i="6"/>
  <c r="I429" i="5"/>
  <c r="D390" i="6"/>
  <c r="G408" i="5"/>
  <c r="J396" i="5"/>
  <c r="E397" i="6" s="1"/>
  <c r="H429" i="5"/>
  <c r="D392" i="6"/>
  <c r="F409" i="5"/>
  <c r="I397" i="5"/>
  <c r="D394" i="6"/>
  <c r="C396" i="6"/>
  <c r="C387" i="6"/>
  <c r="C386" i="6"/>
  <c r="C393" i="6"/>
  <c r="C389" i="6"/>
  <c r="D388" i="6"/>
  <c r="F419" i="5"/>
  <c r="I407" i="5"/>
  <c r="J429" i="5"/>
  <c r="C390" i="6"/>
  <c r="C388" i="6"/>
  <c r="E430" i="5"/>
  <c r="H418" i="5"/>
  <c r="E388" i="6"/>
  <c r="E393" i="6"/>
  <c r="E395" i="6"/>
  <c r="D395" i="6"/>
  <c r="E389" i="6"/>
  <c r="E386" i="6"/>
  <c r="G419" i="5"/>
  <c r="J407" i="5"/>
  <c r="E391" i="6"/>
  <c r="F408" i="5"/>
  <c r="I396" i="5"/>
  <c r="F430" i="5"/>
  <c r="I418" i="5"/>
  <c r="D405" i="6" l="1"/>
  <c r="F33" i="7"/>
  <c r="F32" i="7"/>
  <c r="G32" i="7" s="1"/>
  <c r="C407" i="6"/>
  <c r="E404" i="6"/>
  <c r="D406" i="6"/>
  <c r="E398" i="6"/>
  <c r="C401" i="6"/>
  <c r="G420" i="5"/>
  <c r="J408" i="5"/>
  <c r="D397" i="6"/>
  <c r="D33" i="7" s="1"/>
  <c r="D408" i="6"/>
  <c r="D403" i="6"/>
  <c r="D399" i="6"/>
  <c r="C403" i="6"/>
  <c r="C398" i="6"/>
  <c r="I409" i="5"/>
  <c r="F421" i="5"/>
  <c r="C399" i="6"/>
  <c r="C400" i="6"/>
  <c r="G421" i="5"/>
  <c r="J409" i="5"/>
  <c r="D404" i="6"/>
  <c r="F420" i="5"/>
  <c r="I408" i="5"/>
  <c r="C406" i="6"/>
  <c r="E408" i="6"/>
  <c r="E406" i="6"/>
  <c r="E405" i="6"/>
  <c r="E402" i="6"/>
  <c r="H409" i="5"/>
  <c r="E421" i="5"/>
  <c r="E399" i="6"/>
  <c r="J430" i="5"/>
  <c r="G431" i="5"/>
  <c r="J419" i="5"/>
  <c r="H430" i="5"/>
  <c r="C408" i="6"/>
  <c r="C402" i="6"/>
  <c r="C404" i="6"/>
  <c r="I430" i="5"/>
  <c r="C405" i="6"/>
  <c r="D401" i="6"/>
  <c r="D407" i="6"/>
  <c r="C397" i="6"/>
  <c r="F431" i="5"/>
  <c r="I419" i="5"/>
  <c r="D400" i="6"/>
  <c r="D402" i="6"/>
  <c r="D398" i="6"/>
  <c r="E407" i="6"/>
  <c r="E401" i="6"/>
  <c r="E400" i="6"/>
  <c r="E403" i="6"/>
  <c r="H419" i="5"/>
  <c r="E431" i="5"/>
  <c r="H408" i="5"/>
  <c r="E420" i="5"/>
  <c r="D417" i="6" l="1"/>
  <c r="G33" i="7"/>
  <c r="C410" i="6"/>
  <c r="D415" i="6"/>
  <c r="D413" i="6"/>
  <c r="B34" i="7"/>
  <c r="E33" i="7"/>
  <c r="B33" i="7"/>
  <c r="C33" i="7" s="1"/>
  <c r="D409" i="6"/>
  <c r="D34" i="7" s="1"/>
  <c r="E34" i="7" s="1"/>
  <c r="D419" i="6"/>
  <c r="E416" i="6"/>
  <c r="D411" i="6"/>
  <c r="E419" i="6"/>
  <c r="C415" i="6"/>
  <c r="D412" i="6"/>
  <c r="C412" i="6"/>
  <c r="C418" i="6"/>
  <c r="C417" i="6"/>
  <c r="E415" i="6"/>
  <c r="C409" i="6"/>
  <c r="D410" i="6"/>
  <c r="E432" i="5"/>
  <c r="H420" i="5"/>
  <c r="C421" i="6" s="1"/>
  <c r="E409" i="6"/>
  <c r="E433" i="5"/>
  <c r="H421" i="5"/>
  <c r="E411" i="6"/>
  <c r="I421" i="5"/>
  <c r="F433" i="5"/>
  <c r="C420" i="6"/>
  <c r="C414" i="6"/>
  <c r="C411" i="6"/>
  <c r="H431" i="5"/>
  <c r="I431" i="5"/>
  <c r="C419" i="6"/>
  <c r="D420" i="6"/>
  <c r="D418" i="6"/>
  <c r="D414" i="6"/>
  <c r="J421" i="5"/>
  <c r="G433" i="5"/>
  <c r="C416" i="6"/>
  <c r="D416" i="6"/>
  <c r="C413" i="6"/>
  <c r="J431" i="5"/>
  <c r="I420" i="5"/>
  <c r="F432" i="5"/>
  <c r="E420" i="6"/>
  <c r="E418" i="6"/>
  <c r="E413" i="6"/>
  <c r="E417" i="6"/>
  <c r="E410" i="6"/>
  <c r="E412" i="6"/>
  <c r="E414" i="6"/>
  <c r="G432" i="5"/>
  <c r="J420" i="5"/>
  <c r="E421" i="6" s="1"/>
  <c r="B35" i="7" l="1"/>
  <c r="C35" i="7" s="1"/>
  <c r="C424" i="6"/>
  <c r="F35" i="7"/>
  <c r="D35" i="7"/>
  <c r="C34" i="7"/>
  <c r="C423" i="6"/>
  <c r="D431" i="6"/>
  <c r="C429" i="6"/>
  <c r="D422" i="6"/>
  <c r="C430" i="6"/>
  <c r="D427" i="6"/>
  <c r="C427" i="6"/>
  <c r="C422" i="6"/>
  <c r="J432" i="5"/>
  <c r="I432" i="5"/>
  <c r="D428" i="6"/>
  <c r="I433" i="5"/>
  <c r="C432" i="6"/>
  <c r="D421" i="6"/>
  <c r="D432" i="6"/>
  <c r="D429" i="6"/>
  <c r="D430" i="6"/>
  <c r="D423" i="6"/>
  <c r="J433" i="5"/>
  <c r="D426" i="6"/>
  <c r="D425" i="6"/>
  <c r="C425" i="6"/>
  <c r="H432" i="5"/>
  <c r="E432" i="6"/>
  <c r="E430" i="6"/>
  <c r="E422" i="6"/>
  <c r="E429" i="6"/>
  <c r="E423" i="6"/>
  <c r="E428" i="6"/>
  <c r="E427" i="6"/>
  <c r="E425" i="6"/>
  <c r="C428" i="6"/>
  <c r="C431" i="6"/>
  <c r="E424" i="6"/>
  <c r="E426" i="6"/>
  <c r="E431" i="6"/>
  <c r="H433" i="5"/>
  <c r="D424" i="6"/>
  <c r="C426" i="6"/>
  <c r="E35" i="7" l="1"/>
  <c r="B36" i="7"/>
  <c r="E438" i="6"/>
  <c r="D440" i="6"/>
  <c r="D442" i="6"/>
  <c r="D436" i="6"/>
  <c r="E444" i="6"/>
  <c r="E440" i="6"/>
  <c r="C435" i="6"/>
  <c r="E433" i="6"/>
  <c r="C444" i="6"/>
  <c r="C439" i="6"/>
  <c r="C442" i="6"/>
  <c r="C438" i="6"/>
  <c r="C436" i="6"/>
  <c r="C437" i="6"/>
  <c r="C433" i="6"/>
  <c r="C440" i="6"/>
  <c r="E442" i="6"/>
  <c r="E441" i="6"/>
  <c r="D433" i="6"/>
  <c r="D444" i="6"/>
  <c r="D437" i="6"/>
  <c r="C434" i="6"/>
  <c r="C443" i="6"/>
  <c r="E435" i="6"/>
  <c r="E439" i="6"/>
  <c r="E434" i="6"/>
  <c r="E437" i="6"/>
  <c r="E443" i="6"/>
  <c r="D439" i="6"/>
  <c r="D443" i="6"/>
  <c r="E445" i="6"/>
  <c r="D435" i="6"/>
  <c r="C441" i="6"/>
  <c r="E436" i="6"/>
  <c r="D438" i="6"/>
  <c r="D441" i="6"/>
  <c r="D434" i="6"/>
  <c r="F36" i="7" l="1"/>
  <c r="C36" i="7"/>
  <c r="D36" i="7"/>
  <c r="E36" i="7" s="1"/>
  <c r="D456" i="6"/>
  <c r="C451" i="6"/>
  <c r="C446" i="6"/>
  <c r="E456" i="6"/>
  <c r="E454" i="6"/>
  <c r="C449" i="6"/>
  <c r="D449" i="6"/>
  <c r="E448" i="6"/>
  <c r="E449" i="6"/>
  <c r="D451" i="6"/>
  <c r="C450" i="6"/>
  <c r="E451" i="6"/>
  <c r="D445" i="6"/>
  <c r="C456" i="6"/>
  <c r="C447" i="6"/>
  <c r="C452" i="6"/>
  <c r="C454" i="6"/>
  <c r="C448" i="6"/>
  <c r="C453" i="6"/>
  <c r="E450" i="6"/>
  <c r="E455" i="6"/>
  <c r="C445" i="6"/>
  <c r="D454" i="6"/>
  <c r="D450" i="6"/>
  <c r="E446" i="6"/>
  <c r="D447" i="6"/>
  <c r="E447" i="6"/>
  <c r="D453" i="6"/>
  <c r="D448" i="6"/>
  <c r="D446" i="6"/>
  <c r="D452" i="6"/>
  <c r="C455" i="6"/>
  <c r="E452" i="6"/>
  <c r="E453" i="6"/>
  <c r="D455" i="6"/>
  <c r="G36" i="7" l="1"/>
  <c r="D464" i="6"/>
  <c r="C467" i="6"/>
  <c r="E467" i="6"/>
  <c r="E465" i="6"/>
  <c r="E463" i="6"/>
  <c r="C460" i="6"/>
  <c r="E464" i="6"/>
  <c r="D459" i="6"/>
  <c r="D468" i="6"/>
  <c r="D461" i="6"/>
  <c r="C457" i="6"/>
  <c r="C464" i="6"/>
  <c r="E458" i="6"/>
  <c r="E459" i="6"/>
  <c r="E462" i="6"/>
  <c r="D466" i="6"/>
  <c r="D457" i="6"/>
  <c r="E468" i="6"/>
  <c r="D465" i="6"/>
  <c r="D460" i="6"/>
  <c r="D458" i="6"/>
  <c r="E461" i="6"/>
  <c r="E466" i="6"/>
  <c r="C468" i="6"/>
  <c r="C459" i="6"/>
  <c r="C458" i="6"/>
  <c r="C465" i="6"/>
  <c r="C466" i="6"/>
  <c r="D462" i="6"/>
  <c r="C463" i="6"/>
  <c r="D463" i="6"/>
  <c r="D467" i="6"/>
  <c r="C462" i="6"/>
  <c r="C461" i="6"/>
  <c r="E460" i="6"/>
  <c r="E457" i="6"/>
  <c r="C480" i="6" l="1"/>
  <c r="C474" i="6"/>
  <c r="C477" i="6"/>
  <c r="D478" i="6"/>
  <c r="C470" i="6"/>
  <c r="E481" i="6"/>
  <c r="C469" i="6"/>
  <c r="E480" i="6"/>
  <c r="E478" i="6"/>
  <c r="E477" i="6"/>
  <c r="C478" i="6"/>
  <c r="C476" i="6"/>
  <c r="E469" i="6"/>
  <c r="D469" i="6"/>
  <c r="D480" i="6"/>
  <c r="D474" i="6"/>
  <c r="D477" i="6"/>
  <c r="D472" i="6"/>
  <c r="D475" i="6"/>
  <c r="D476" i="6"/>
  <c r="D470" i="6"/>
  <c r="D473" i="6"/>
  <c r="C472" i="6"/>
  <c r="C475" i="6"/>
  <c r="E470" i="6"/>
  <c r="E473" i="6"/>
  <c r="E475" i="6"/>
  <c r="E472" i="6"/>
  <c r="E474" i="6"/>
  <c r="D479" i="6"/>
  <c r="E471" i="6"/>
  <c r="E476" i="6"/>
  <c r="E479" i="6"/>
  <c r="C473" i="6"/>
  <c r="C481" i="6"/>
  <c r="C471" i="6"/>
  <c r="D471" i="6"/>
  <c r="C479" i="6"/>
  <c r="D489" i="6" l="1"/>
  <c r="D481" i="6"/>
  <c r="C487" i="6"/>
  <c r="C483" i="6"/>
  <c r="E485" i="6"/>
  <c r="E483" i="6"/>
  <c r="E484" i="6"/>
  <c r="D485" i="6"/>
  <c r="D483" i="6"/>
  <c r="D482" i="6"/>
  <c r="E482" i="6"/>
  <c r="E490" i="6"/>
  <c r="E488" i="6"/>
  <c r="E489" i="6"/>
  <c r="C492" i="6"/>
  <c r="C482" i="6"/>
  <c r="C488" i="6"/>
  <c r="D491" i="6"/>
  <c r="C491" i="6"/>
  <c r="C486" i="6"/>
  <c r="E486" i="6"/>
  <c r="E492" i="6"/>
  <c r="C484" i="6"/>
  <c r="C493" i="6"/>
  <c r="D486" i="6"/>
  <c r="C489" i="6"/>
  <c r="E491" i="6"/>
  <c r="D492" i="6"/>
  <c r="D487" i="6"/>
  <c r="D490" i="6"/>
  <c r="D488" i="6"/>
  <c r="D484" i="6"/>
  <c r="C485" i="6"/>
  <c r="E487" i="6"/>
  <c r="C490" i="6"/>
  <c r="E500" i="6" l="1"/>
  <c r="D503" i="6"/>
  <c r="E502" i="6"/>
  <c r="E503" i="6"/>
  <c r="D501" i="6"/>
  <c r="D494" i="6"/>
  <c r="E497" i="6"/>
  <c r="E496" i="6"/>
  <c r="D500" i="6"/>
  <c r="D495" i="6"/>
  <c r="C496" i="6"/>
  <c r="C494" i="6"/>
  <c r="C502" i="6"/>
  <c r="C497" i="6"/>
  <c r="E495" i="6"/>
  <c r="E499" i="6"/>
  <c r="C495" i="6"/>
  <c r="C498" i="6"/>
  <c r="C504" i="6"/>
  <c r="C501" i="6"/>
  <c r="C500" i="6"/>
  <c r="C503" i="6"/>
  <c r="D497" i="6"/>
  <c r="C499" i="6"/>
  <c r="E504" i="6"/>
  <c r="E498" i="6"/>
  <c r="E501" i="6"/>
  <c r="E494" i="6"/>
  <c r="D493" i="6"/>
  <c r="D504" i="6"/>
  <c r="D502" i="6"/>
  <c r="D499" i="6"/>
  <c r="D498" i="6"/>
  <c r="D496" i="6"/>
  <c r="E493" i="6"/>
  <c r="D517" i="6" l="1"/>
  <c r="D23" i="7"/>
  <c r="E23" i="7" s="1"/>
  <c r="D24" i="7"/>
  <c r="E25" i="7" s="1"/>
  <c r="C513" i="6"/>
  <c r="D511" i="6"/>
  <c r="E513" i="6"/>
  <c r="C505" i="6"/>
  <c r="D515" i="6"/>
  <c r="C508" i="6"/>
  <c r="C514" i="6"/>
  <c r="D505" i="6"/>
  <c r="D514" i="6"/>
  <c r="D508" i="6"/>
  <c r="C516" i="6"/>
  <c r="C511" i="6"/>
  <c r="C512" i="6"/>
  <c r="D512" i="6"/>
  <c r="C510" i="6"/>
  <c r="E505" i="6"/>
  <c r="C517" i="6"/>
  <c r="B31" i="7" s="1"/>
  <c r="C506" i="6"/>
  <c r="C509" i="6"/>
  <c r="D506" i="6"/>
  <c r="E508" i="6"/>
  <c r="D510" i="6"/>
  <c r="D516" i="6"/>
  <c r="D507" i="6"/>
  <c r="E509" i="6"/>
  <c r="E510" i="6"/>
  <c r="E516" i="6"/>
  <c r="E512" i="6"/>
  <c r="E507" i="6"/>
  <c r="E514" i="6"/>
  <c r="E511" i="6"/>
  <c r="C515" i="6"/>
  <c r="D509" i="6"/>
  <c r="D513" i="6"/>
  <c r="E506" i="6"/>
  <c r="E515" i="6"/>
  <c r="C507" i="6"/>
  <c r="C524" i="6" l="1"/>
  <c r="C523" i="6"/>
  <c r="E526" i="6"/>
  <c r="C527" i="6"/>
  <c r="C518" i="6"/>
  <c r="C519" i="6"/>
  <c r="E523" i="6"/>
  <c r="E518" i="6"/>
  <c r="E517" i="6"/>
  <c r="C521" i="6"/>
  <c r="E522" i="6"/>
  <c r="E525" i="6"/>
  <c r="E519" i="6"/>
  <c r="C528" i="6"/>
  <c r="E527" i="6"/>
  <c r="E521" i="6"/>
  <c r="C520" i="6"/>
  <c r="C525" i="6"/>
  <c r="E524" i="6"/>
  <c r="E520" i="6"/>
  <c r="D523" i="6"/>
  <c r="D518" i="6"/>
  <c r="C522" i="6"/>
  <c r="D519" i="6"/>
  <c r="C526" i="6"/>
  <c r="D524" i="6"/>
  <c r="D525" i="6"/>
  <c r="D522" i="6"/>
  <c r="D526" i="6"/>
  <c r="D520" i="6"/>
  <c r="D528" i="6"/>
  <c r="D521" i="6"/>
  <c r="D527" i="6"/>
  <c r="E528" i="6"/>
  <c r="E24" i="7"/>
  <c r="C32" i="7"/>
  <c r="C31" i="7"/>
  <c r="F34" i="7"/>
  <c r="F23" i="7"/>
  <c r="G23" i="7" s="1"/>
  <c r="C23" i="7"/>
  <c r="C24" i="7"/>
  <c r="E532" i="6" l="1"/>
  <c r="D534" i="6"/>
  <c r="D530" i="6"/>
  <c r="C537" i="6"/>
  <c r="C539" i="6"/>
  <c r="C534" i="6"/>
  <c r="E541" i="6"/>
  <c r="D531" i="6"/>
  <c r="D539" i="6"/>
  <c r="E540" i="6"/>
  <c r="E536" i="6"/>
  <c r="E529" i="6"/>
  <c r="E538" i="6"/>
  <c r="E530" i="6"/>
  <c r="E531" i="6"/>
  <c r="E535" i="6"/>
  <c r="E537" i="6"/>
  <c r="E534" i="6"/>
  <c r="C536" i="6"/>
  <c r="E533" i="6"/>
  <c r="D540" i="6"/>
  <c r="D538" i="6"/>
  <c r="D529" i="6"/>
  <c r="C535" i="6"/>
  <c r="D532" i="6"/>
  <c r="C540" i="6"/>
  <c r="C529" i="6"/>
  <c r="C538" i="6"/>
  <c r="D541" i="6"/>
  <c r="C532" i="6"/>
  <c r="D537" i="6"/>
  <c r="C533" i="6"/>
  <c r="E539" i="6"/>
  <c r="D535" i="6"/>
  <c r="C530" i="6"/>
  <c r="D536" i="6"/>
  <c r="C531" i="6"/>
  <c r="D533" i="6"/>
  <c r="G24" i="7"/>
  <c r="G34" i="7"/>
  <c r="G35" i="7"/>
  <c r="C551" i="6" l="1"/>
  <c r="E551" i="6"/>
  <c r="C550" i="6"/>
  <c r="C547" i="6"/>
  <c r="D545" i="6"/>
  <c r="D550" i="6"/>
  <c r="D546" i="6"/>
  <c r="C545" i="6"/>
  <c r="C543" i="6"/>
  <c r="C546" i="6"/>
  <c r="C548" i="6"/>
  <c r="D542" i="6"/>
  <c r="D551" i="6"/>
  <c r="D544" i="6"/>
  <c r="D547" i="6"/>
  <c r="C553" i="6"/>
  <c r="D549" i="6"/>
  <c r="E552" i="6"/>
  <c r="E547" i="6"/>
  <c r="E542" i="6"/>
  <c r="E544" i="6"/>
  <c r="E543" i="6"/>
  <c r="E546" i="6"/>
  <c r="E549" i="6"/>
  <c r="C552" i="6"/>
  <c r="C542" i="6"/>
  <c r="C544" i="6"/>
  <c r="E548" i="6"/>
  <c r="D553" i="6"/>
  <c r="C549" i="6"/>
  <c r="E550" i="6"/>
  <c r="E545" i="6"/>
  <c r="D552" i="6"/>
  <c r="D548" i="6"/>
  <c r="D543" i="6"/>
  <c r="C541" i="6"/>
  <c r="E555" i="6" l="1"/>
  <c r="D561" i="6"/>
  <c r="E556" i="6"/>
  <c r="E560" i="6"/>
  <c r="E561" i="6"/>
  <c r="C559" i="6"/>
  <c r="E563" i="6"/>
  <c r="C556" i="6"/>
  <c r="D554" i="6"/>
  <c r="C563" i="6"/>
  <c r="C561" i="6"/>
  <c r="E553" i="6"/>
  <c r="E557" i="6"/>
  <c r="D563" i="6"/>
  <c r="C570" i="6"/>
  <c r="E562" i="6"/>
  <c r="D564" i="6"/>
  <c r="D555" i="6"/>
  <c r="D558" i="6"/>
  <c r="D559" i="6"/>
  <c r="D556" i="6"/>
  <c r="D557" i="6"/>
  <c r="D562" i="6"/>
  <c r="D560" i="6"/>
  <c r="C564" i="6"/>
  <c r="C555" i="6"/>
  <c r="C558" i="6"/>
  <c r="C560" i="6"/>
  <c r="C557" i="6"/>
  <c r="E564" i="6"/>
  <c r="E554" i="6"/>
  <c r="E558" i="6"/>
  <c r="E559" i="6"/>
  <c r="C554" i="6"/>
  <c r="C562" i="6"/>
  <c r="D573" i="6" l="1"/>
  <c r="E574" i="6"/>
  <c r="C568" i="6"/>
  <c r="D572" i="6"/>
  <c r="E575" i="6"/>
  <c r="E570" i="6"/>
  <c r="E565" i="6"/>
  <c r="E571" i="6"/>
  <c r="E567" i="6"/>
  <c r="D576" i="6"/>
  <c r="D570" i="6"/>
  <c r="E576" i="6"/>
  <c r="E573" i="6"/>
  <c r="E572" i="6"/>
  <c r="E566" i="6"/>
  <c r="C576" i="6"/>
  <c r="C572" i="6"/>
  <c r="C573" i="6"/>
  <c r="C569" i="6"/>
  <c r="C571" i="6"/>
  <c r="C566" i="6"/>
  <c r="C575" i="6"/>
  <c r="D566" i="6"/>
  <c r="C567" i="6"/>
  <c r="D567" i="6"/>
  <c r="C565" i="6"/>
  <c r="D569" i="6"/>
  <c r="D575" i="6"/>
  <c r="D568" i="6"/>
  <c r="D574" i="6"/>
  <c r="C574" i="6"/>
  <c r="E568" i="6"/>
  <c r="D571" i="6"/>
  <c r="D565" i="6"/>
  <c r="E581" i="6"/>
  <c r="E569" i="6"/>
  <c r="C586" i="6" l="1"/>
  <c r="C587" i="6"/>
  <c r="C581" i="6"/>
  <c r="E584" i="6"/>
  <c r="E582" i="6"/>
  <c r="E583" i="6"/>
  <c r="E577" i="6"/>
  <c r="E578" i="6"/>
  <c r="E585" i="6"/>
  <c r="C577" i="6"/>
  <c r="E579" i="6"/>
  <c r="E587" i="6"/>
  <c r="D589" i="6"/>
  <c r="D588" i="6"/>
  <c r="D578" i="6"/>
  <c r="D582" i="6"/>
  <c r="D586" i="6"/>
  <c r="D585" i="6"/>
  <c r="D581" i="6"/>
  <c r="D580" i="6"/>
  <c r="D584" i="6"/>
  <c r="D579" i="6"/>
  <c r="E586" i="6"/>
  <c r="D587" i="6"/>
  <c r="D583" i="6"/>
  <c r="E588" i="6"/>
  <c r="D577" i="6"/>
  <c r="E580" i="6"/>
  <c r="C585" i="6"/>
  <c r="C588" i="6"/>
  <c r="C578" i="6"/>
  <c r="C579" i="6"/>
  <c r="C583" i="6"/>
  <c r="C584" i="6"/>
  <c r="C580" i="6"/>
  <c r="C582" i="6"/>
  <c r="D596" i="6" l="1"/>
  <c r="C598" i="6"/>
  <c r="E591" i="6"/>
  <c r="E590" i="6"/>
  <c r="E595" i="6"/>
  <c r="E596" i="6"/>
  <c r="C591" i="6"/>
  <c r="D593" i="6"/>
  <c r="D598" i="6"/>
  <c r="D595" i="6"/>
  <c r="E593" i="6"/>
  <c r="D599" i="6"/>
  <c r="D594" i="6"/>
  <c r="E601" i="6"/>
  <c r="E599" i="6"/>
  <c r="C600" i="6"/>
  <c r="C596" i="6"/>
  <c r="C590" i="6"/>
  <c r="C593" i="6"/>
  <c r="C595" i="6"/>
  <c r="C594" i="6"/>
  <c r="D601" i="6"/>
  <c r="C608" i="6"/>
  <c r="C592" i="6"/>
  <c r="D600" i="6"/>
  <c r="D590" i="6"/>
  <c r="D597" i="6"/>
  <c r="E589" i="6"/>
  <c r="E598" i="6"/>
  <c r="C597" i="6"/>
  <c r="E600" i="6"/>
  <c r="E594" i="6"/>
  <c r="C599" i="6"/>
  <c r="E597" i="6"/>
  <c r="C589" i="6"/>
  <c r="E592" i="6"/>
  <c r="D592" i="6"/>
  <c r="D591" i="6"/>
  <c r="D603" i="6" l="1"/>
  <c r="D604" i="6"/>
  <c r="D602" i="6"/>
  <c r="D607" i="6"/>
  <c r="D611" i="6"/>
  <c r="D608" i="6"/>
  <c r="C611" i="6"/>
  <c r="E607" i="6"/>
  <c r="E611" i="6"/>
  <c r="D606" i="6"/>
  <c r="C602" i="6"/>
  <c r="E605" i="6"/>
  <c r="E606" i="6"/>
  <c r="C609" i="6"/>
  <c r="C607" i="6"/>
  <c r="C603" i="6"/>
  <c r="D605" i="6"/>
  <c r="C610" i="6"/>
  <c r="C612" i="6"/>
  <c r="C606" i="6"/>
  <c r="C605" i="6"/>
  <c r="E612" i="6"/>
  <c r="E609" i="6"/>
  <c r="E604" i="6"/>
  <c r="E610" i="6"/>
  <c r="E602" i="6"/>
  <c r="E608" i="6"/>
  <c r="E603" i="6"/>
  <c r="D609" i="6"/>
  <c r="C604" i="6"/>
  <c r="D612" i="6"/>
  <c r="C601" i="6"/>
  <c r="D610" i="6"/>
  <c r="D620" i="6" l="1"/>
  <c r="D621" i="6"/>
  <c r="C616" i="6"/>
  <c r="C624" i="6"/>
  <c r="C622" i="6"/>
  <c r="C619" i="6"/>
  <c r="D617" i="6"/>
  <c r="C620" i="6"/>
  <c r="D623" i="6"/>
  <c r="E624" i="6"/>
  <c r="E616" i="6"/>
  <c r="E622" i="6"/>
  <c r="E619" i="6"/>
  <c r="E615" i="6"/>
  <c r="E621" i="6"/>
  <c r="E620" i="6"/>
  <c r="E617" i="6"/>
  <c r="E618" i="6"/>
  <c r="D614" i="6"/>
  <c r="E613" i="6"/>
  <c r="C615" i="6"/>
  <c r="C623" i="6"/>
  <c r="D615" i="6"/>
  <c r="E623" i="6"/>
  <c r="C613" i="6"/>
  <c r="E614" i="6"/>
  <c r="C618" i="6"/>
  <c r="D619" i="6"/>
  <c r="D622" i="6"/>
  <c r="C621" i="6"/>
  <c r="D624" i="6"/>
  <c r="C614" i="6"/>
  <c r="D618" i="6"/>
  <c r="C617" i="6"/>
  <c r="D616" i="6"/>
  <c r="D613" i="6"/>
  <c r="C631" i="6" l="1"/>
  <c r="D631" i="6"/>
  <c r="E635" i="6"/>
  <c r="C632" i="6"/>
  <c r="C629" i="6"/>
  <c r="E637" i="6"/>
  <c r="E626" i="6"/>
  <c r="D627" i="6"/>
  <c r="C636" i="6"/>
  <c r="C633" i="6"/>
  <c r="C634" i="6"/>
  <c r="C627" i="6"/>
  <c r="C628" i="6"/>
  <c r="C635" i="6"/>
  <c r="D637" i="6"/>
  <c r="D625" i="6"/>
  <c r="D632" i="6"/>
  <c r="D633" i="6"/>
  <c r="D635" i="6"/>
  <c r="E636" i="6"/>
  <c r="E628" i="6"/>
  <c r="E631" i="6"/>
  <c r="E629" i="6"/>
  <c r="E632" i="6"/>
  <c r="E627" i="6"/>
  <c r="C625" i="6"/>
  <c r="D636" i="6"/>
  <c r="D630" i="6"/>
  <c r="D628" i="6"/>
  <c r="D634" i="6"/>
  <c r="D626" i="6"/>
  <c r="D629" i="6"/>
  <c r="E633" i="6"/>
  <c r="E634" i="6"/>
  <c r="E630" i="6"/>
  <c r="C626" i="6"/>
  <c r="C630" i="6"/>
  <c r="C637" i="6"/>
  <c r="E625" i="6"/>
</calcChain>
</file>

<file path=xl/sharedStrings.xml><?xml version="1.0" encoding="utf-8"?>
<sst xmlns="http://schemas.openxmlformats.org/spreadsheetml/2006/main" count="40" uniqueCount="19">
  <si>
    <t>Year</t>
  </si>
  <si>
    <t>Month</t>
  </si>
  <si>
    <t>Res</t>
  </si>
  <si>
    <t>CPI</t>
  </si>
  <si>
    <t>Res_Nom</t>
  </si>
  <si>
    <t>Res_Real</t>
  </si>
  <si>
    <t>CPI Index</t>
  </si>
  <si>
    <t>SmlGen</t>
  </si>
  <si>
    <t>Gen</t>
  </si>
  <si>
    <t>SmlGen_Nom</t>
  </si>
  <si>
    <t>Gen_Nom</t>
  </si>
  <si>
    <t>SmlGen_Real</t>
  </si>
  <si>
    <t>Gen_Real</t>
  </si>
  <si>
    <t>ResToD</t>
  </si>
  <si>
    <t>Seas</t>
  </si>
  <si>
    <t>Rate increases</t>
  </si>
  <si>
    <t>Res Growth</t>
  </si>
  <si>
    <t>SmlGen Growth</t>
  </si>
  <si>
    <t>Gen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</si>
</sst>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%"/>
    <numFmt numFmtId="167" formatCode="[$-409]mmm\-yy;@"/>
    <numFmt numFmtId="168" formatCode="_-* #,##0.00_-;\-* #,##0.00_-;_-* &quot;-&quot;??_-;_-@_-"/>
    <numFmt numFmtId="169" formatCode="_-&quot;$&quot;* #,##0.00_-;\-&quot;$&quot;* #,##0.00_-;_-&quot;$&quot;* &quot;-&quot;??_-;_-@_-"/>
    <numFmt numFmtId="170" formatCode="0.0000"/>
    <numFmt numFmtId="171" formatCode="0.000"/>
    <numFmt numFmtId="172" formatCode="0.0000000"/>
    <numFmt numFmtId="173" formatCode="_(* #,##0.000000_);_(* \(#,##0.000000\);_(* &quot;-&quot;??_);_(@_)"/>
    <numFmt numFmtId="174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b/>
      <sz val="22"/>
      <color indexed="8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0" fontId="3" fillId="2" borderId="0">
      <alignment horizontal="right"/>
    </xf>
    <xf numFmtId="167" fontId="4" fillId="2" borderId="0">
      <alignment horizontal="right"/>
    </xf>
    <xf numFmtId="167" fontId="5" fillId="2" borderId="3"/>
    <xf numFmtId="167" fontId="5" fillId="0" borderId="0" applyBorder="0">
      <alignment horizontal="centerContinuous"/>
    </xf>
    <xf numFmtId="167" fontId="7" fillId="0" borderId="0" applyBorder="0">
      <alignment horizontal="centerContinuous"/>
    </xf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7" fontId="8" fillId="3" borderId="0">
      <alignment horizontal="right"/>
    </xf>
    <xf numFmtId="167" fontId="9" fillId="3" borderId="3"/>
    <xf numFmtId="167" fontId="2" fillId="0" borderId="0"/>
    <xf numFmtId="40" fontId="10" fillId="3" borderId="0">
      <alignment horizontal="right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0" fontId="3" fillId="2" borderId="0">
      <alignment horizontal="right"/>
    </xf>
    <xf numFmtId="167" fontId="4" fillId="2" borderId="0">
      <alignment horizontal="right"/>
    </xf>
    <xf numFmtId="167" fontId="5" fillId="2" borderId="3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" fillId="2" borderId="0">
      <alignment horizontal="right"/>
    </xf>
    <xf numFmtId="0" fontId="5" fillId="2" borderId="3"/>
    <xf numFmtId="0" fontId="5" fillId="0" borderId="0" applyBorder="0">
      <alignment horizontal="centerContinuous"/>
    </xf>
    <xf numFmtId="0" fontId="7" fillId="0" borderId="0" applyBorder="0">
      <alignment horizontal="centerContinuous"/>
    </xf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37" fontId="1" fillId="0" borderId="0" xfId="1" applyNumberFormat="1" applyFont="1" applyAlignment="1">
      <alignment horizontal="center"/>
    </xf>
    <xf numFmtId="38" fontId="0" fillId="0" borderId="0" xfId="0" applyNumberFormat="1" applyAlignment="1">
      <alignment horizontal="right"/>
    </xf>
    <xf numFmtId="164" fontId="0" fillId="0" borderId="0" xfId="2" applyNumberFormat="1" applyFont="1"/>
    <xf numFmtId="166" fontId="0" fillId="0" borderId="0" xfId="0" applyNumberFormat="1"/>
    <xf numFmtId="164" fontId="0" fillId="0" borderId="0" xfId="2" applyNumberFormat="1" applyFont="1" applyAlignment="1">
      <alignment horizontal="right"/>
    </xf>
    <xf numFmtId="170" fontId="0" fillId="0" borderId="0" xfId="0" applyNumberFormat="1"/>
    <xf numFmtId="170" fontId="0" fillId="0" borderId="0" xfId="3" applyNumberFormat="1" applyFont="1"/>
    <xf numFmtId="172" fontId="0" fillId="0" borderId="0" xfId="0" applyNumberFormat="1"/>
    <xf numFmtId="10" fontId="0" fillId="0" borderId="0" xfId="0" applyNumberFormat="1"/>
    <xf numFmtId="10" fontId="0" fillId="0" borderId="0" xfId="3" applyNumberFormat="1" applyFont="1"/>
    <xf numFmtId="37" fontId="1" fillId="0" borderId="0" xfId="1" applyNumberFormat="1" applyFont="1" applyFill="1" applyAlignment="1">
      <alignment horizontal="center"/>
    </xf>
    <xf numFmtId="164" fontId="0" fillId="0" borderId="0" xfId="2" applyNumberFormat="1" applyFont="1" applyFill="1" applyAlignment="1">
      <alignment horizontal="right"/>
    </xf>
    <xf numFmtId="173" fontId="0" fillId="0" borderId="0" xfId="0" applyNumberFormat="1" applyAlignment="1">
      <alignment horizontal="right"/>
    </xf>
    <xf numFmtId="0" fontId="0" fillId="0" borderId="1" xfId="0" applyBorder="1"/>
    <xf numFmtId="170" fontId="0" fillId="0" borderId="1" xfId="0" applyNumberFormat="1" applyBorder="1"/>
    <xf numFmtId="174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  <xf numFmtId="171" fontId="0" fillId="0" borderId="2" xfId="0" applyNumberFormat="1" applyBorder="1" applyAlignment="1">
      <alignment horizontal="right"/>
    </xf>
    <xf numFmtId="171" fontId="0" fillId="0" borderId="4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43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81">
    <cellStyle name="Comma" xfId="2" builtinId="3"/>
    <cellStyle name="Comma 2" xfId="23" xr:uid="{00000000-0005-0000-0000-000001000000}"/>
    <cellStyle name="Comma 2 2" xfId="32" xr:uid="{00000000-0005-0000-0000-000002000000}"/>
    <cellStyle name="Comma 3" xfId="25" xr:uid="{00000000-0005-0000-0000-000003000000}"/>
    <cellStyle name="Comma 3 2" xfId="33" xr:uid="{00000000-0005-0000-0000-000004000000}"/>
    <cellStyle name="Comma 4" xfId="40" xr:uid="{00000000-0005-0000-0000-000005000000}"/>
    <cellStyle name="Comma 5" xfId="44" xr:uid="{00000000-0005-0000-0000-000006000000}"/>
    <cellStyle name="Comma 6" xfId="21" xr:uid="{00000000-0005-0000-0000-000007000000}"/>
    <cellStyle name="Comma 6 2" xfId="79" xr:uid="{00000000-0005-0000-0000-000008000000}"/>
    <cellStyle name="Comma 7" xfId="72" xr:uid="{00000000-0005-0000-0000-000009000000}"/>
    <cellStyle name="Comma 8" xfId="71" xr:uid="{00000000-0005-0000-0000-00000A000000}"/>
    <cellStyle name="Comma 9" xfId="5" xr:uid="{00000000-0005-0000-0000-00000B000000}"/>
    <cellStyle name="Currency" xfId="1" builtinId="4"/>
    <cellStyle name="Currency 2" xfId="26" xr:uid="{00000000-0005-0000-0000-00000D000000}"/>
    <cellStyle name="Currency 2 2" xfId="42" xr:uid="{00000000-0005-0000-0000-00000E000000}"/>
    <cellStyle name="Currency 3" xfId="45" xr:uid="{00000000-0005-0000-0000-00000F000000}"/>
    <cellStyle name="Currency 4" xfId="20" xr:uid="{00000000-0005-0000-0000-000010000000}"/>
    <cellStyle name="Currency 4 2" xfId="78" xr:uid="{00000000-0005-0000-0000-000011000000}"/>
    <cellStyle name="Currency 5" xfId="73" xr:uid="{00000000-0005-0000-0000-000012000000}"/>
    <cellStyle name="Currency 6" xfId="6" xr:uid="{00000000-0005-0000-0000-000013000000}"/>
    <cellStyle name="Normal" xfId="0" builtinId="0"/>
    <cellStyle name="Normal 10" xfId="48" xr:uid="{00000000-0005-0000-0000-000015000000}"/>
    <cellStyle name="Normal 11" xfId="49" xr:uid="{00000000-0005-0000-0000-000016000000}"/>
    <cellStyle name="Normal 12" xfId="50" xr:uid="{00000000-0005-0000-0000-000017000000}"/>
    <cellStyle name="Normal 13" xfId="51" xr:uid="{00000000-0005-0000-0000-000018000000}"/>
    <cellStyle name="Normal 14" xfId="52" xr:uid="{00000000-0005-0000-0000-000019000000}"/>
    <cellStyle name="Normal 15" xfId="53" xr:uid="{00000000-0005-0000-0000-00001A000000}"/>
    <cellStyle name="Normal 16" xfId="54" xr:uid="{00000000-0005-0000-0000-00001B000000}"/>
    <cellStyle name="Normal 17" xfId="55" xr:uid="{00000000-0005-0000-0000-00001C000000}"/>
    <cellStyle name="Normal 18" xfId="56" xr:uid="{00000000-0005-0000-0000-00001D000000}"/>
    <cellStyle name="Normal 19" xfId="57" xr:uid="{00000000-0005-0000-0000-00001E000000}"/>
    <cellStyle name="Normal 2" xfId="13" xr:uid="{00000000-0005-0000-0000-00001F000000}"/>
    <cellStyle name="Normal 2 2" xfId="31" xr:uid="{00000000-0005-0000-0000-000020000000}"/>
    <cellStyle name="Normal 2 3" xfId="22" xr:uid="{00000000-0005-0000-0000-000021000000}"/>
    <cellStyle name="Normal 2 3 2" xfId="80" xr:uid="{00000000-0005-0000-0000-000022000000}"/>
    <cellStyle name="Normal 2 3 3" xfId="58" xr:uid="{00000000-0005-0000-0000-000023000000}"/>
    <cellStyle name="Normal 20" xfId="59" xr:uid="{00000000-0005-0000-0000-000024000000}"/>
    <cellStyle name="Normal 21" xfId="60" xr:uid="{00000000-0005-0000-0000-000025000000}"/>
    <cellStyle name="Normal 22" xfId="61" xr:uid="{00000000-0005-0000-0000-000026000000}"/>
    <cellStyle name="Normal 23" xfId="62" xr:uid="{00000000-0005-0000-0000-000027000000}"/>
    <cellStyle name="Normal 24" xfId="63" xr:uid="{00000000-0005-0000-0000-000028000000}"/>
    <cellStyle name="Normal 25" xfId="64" xr:uid="{00000000-0005-0000-0000-000029000000}"/>
    <cellStyle name="Normal 26" xfId="65" xr:uid="{00000000-0005-0000-0000-00002A000000}"/>
    <cellStyle name="Normal 27" xfId="66" xr:uid="{00000000-0005-0000-0000-00002B000000}"/>
    <cellStyle name="Normal 28" xfId="47" xr:uid="{00000000-0005-0000-0000-00002C000000}"/>
    <cellStyle name="Normal 29" xfId="4" xr:uid="{00000000-0005-0000-0000-00002D000000}"/>
    <cellStyle name="Normal 3" xfId="18" xr:uid="{00000000-0005-0000-0000-00002E000000}"/>
    <cellStyle name="Normal 3 2" xfId="38" xr:uid="{00000000-0005-0000-0000-00002F000000}"/>
    <cellStyle name="Normal 3 3" xfId="77" xr:uid="{00000000-0005-0000-0000-000030000000}"/>
    <cellStyle name="Normal 4" xfId="24" xr:uid="{00000000-0005-0000-0000-000031000000}"/>
    <cellStyle name="Normal 4 2" xfId="39" xr:uid="{00000000-0005-0000-0000-000032000000}"/>
    <cellStyle name="Normal 5" xfId="43" xr:uid="{00000000-0005-0000-0000-000033000000}"/>
    <cellStyle name="Normal 6" xfId="14" xr:uid="{00000000-0005-0000-0000-000034000000}"/>
    <cellStyle name="Normal 6 2" xfId="75" xr:uid="{00000000-0005-0000-0000-000035000000}"/>
    <cellStyle name="Normal 6 3" xfId="67" xr:uid="{00000000-0005-0000-0000-000036000000}"/>
    <cellStyle name="Normal 7" xfId="68" xr:uid="{00000000-0005-0000-0000-000037000000}"/>
    <cellStyle name="Normal 8" xfId="69" xr:uid="{00000000-0005-0000-0000-000038000000}"/>
    <cellStyle name="Normal 9" xfId="70" xr:uid="{00000000-0005-0000-0000-000039000000}"/>
    <cellStyle name="Output Amounts" xfId="7" xr:uid="{00000000-0005-0000-0000-00003A000000}"/>
    <cellStyle name="Output Amounts 2" xfId="27" xr:uid="{00000000-0005-0000-0000-00003B000000}"/>
    <cellStyle name="Output Amounts 3" xfId="19" xr:uid="{00000000-0005-0000-0000-00003C000000}"/>
    <cellStyle name="Output Column Headings" xfId="8" xr:uid="{00000000-0005-0000-0000-00003D000000}"/>
    <cellStyle name="Output Column Headings 2" xfId="28" xr:uid="{00000000-0005-0000-0000-00003E000000}"/>
    <cellStyle name="Output Column Headings 3" xfId="34" xr:uid="{00000000-0005-0000-0000-00003F000000}"/>
    <cellStyle name="Output Column Headings 4" xfId="16" xr:uid="{00000000-0005-0000-0000-000040000000}"/>
    <cellStyle name="Output Line Items" xfId="9" xr:uid="{00000000-0005-0000-0000-000041000000}"/>
    <cellStyle name="Output Line Items 2" xfId="29" xr:uid="{00000000-0005-0000-0000-000042000000}"/>
    <cellStyle name="Output Line Items 3" xfId="35" xr:uid="{00000000-0005-0000-0000-000043000000}"/>
    <cellStyle name="Output Line Items 4" xfId="17" xr:uid="{00000000-0005-0000-0000-000044000000}"/>
    <cellStyle name="Output Report Heading" xfId="10" xr:uid="{00000000-0005-0000-0000-000045000000}"/>
    <cellStyle name="Output Report Heading 2" xfId="36" xr:uid="{00000000-0005-0000-0000-000046000000}"/>
    <cellStyle name="Output Report Title" xfId="11" xr:uid="{00000000-0005-0000-0000-000047000000}"/>
    <cellStyle name="Output Report Title 2" xfId="37" xr:uid="{00000000-0005-0000-0000-000048000000}"/>
    <cellStyle name="Percent" xfId="3" builtinId="5"/>
    <cellStyle name="Percent 2" xfId="30" xr:uid="{00000000-0005-0000-0000-00004A000000}"/>
    <cellStyle name="Percent 3" xfId="41" xr:uid="{00000000-0005-0000-0000-00004B000000}"/>
    <cellStyle name="Percent 4" xfId="46" xr:uid="{00000000-0005-0000-0000-00004C000000}"/>
    <cellStyle name="Percent 5" xfId="15" xr:uid="{00000000-0005-0000-0000-00004D000000}"/>
    <cellStyle name="Percent 5 2" xfId="76" xr:uid="{00000000-0005-0000-0000-00004E000000}"/>
    <cellStyle name="Percent 6" xfId="74" xr:uid="{00000000-0005-0000-0000-00004F000000}"/>
    <cellStyle name="Percent 7" xfId="12" xr:uid="{00000000-0005-0000-0000-000050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Price!$C$1</c:f>
              <c:strCache>
                <c:ptCount val="1"/>
                <c:pt idx="0">
                  <c:v>Res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Price!$A$182:$A$433</c:f>
              <c:numCache>
                <c:formatCode>General</c:formatCode>
                <c:ptCount val="252"/>
                <c:pt idx="0">
                  <c:v>2013</c:v>
                </c:pt>
                <c:pt idx="1">
                  <c:v>2013</c:v>
                </c:pt>
                <c:pt idx="2">
                  <c:v>2013</c:v>
                </c:pt>
                <c:pt idx="3">
                  <c:v>2013</c:v>
                </c:pt>
                <c:pt idx="4">
                  <c:v>2013</c:v>
                </c:pt>
                <c:pt idx="5">
                  <c:v>2013</c:v>
                </c:pt>
                <c:pt idx="6">
                  <c:v>2013</c:v>
                </c:pt>
                <c:pt idx="7">
                  <c:v>2013</c:v>
                </c:pt>
                <c:pt idx="8">
                  <c:v>2013</c:v>
                </c:pt>
                <c:pt idx="9">
                  <c:v>2013</c:v>
                </c:pt>
                <c:pt idx="10">
                  <c:v>2013</c:v>
                </c:pt>
                <c:pt idx="11">
                  <c:v>2013</c:v>
                </c:pt>
                <c:pt idx="12">
                  <c:v>2014</c:v>
                </c:pt>
                <c:pt idx="13">
                  <c:v>2014</c:v>
                </c:pt>
                <c:pt idx="14">
                  <c:v>2014</c:v>
                </c:pt>
                <c:pt idx="15">
                  <c:v>2014</c:v>
                </c:pt>
                <c:pt idx="16">
                  <c:v>2014</c:v>
                </c:pt>
                <c:pt idx="17">
                  <c:v>2014</c:v>
                </c:pt>
                <c:pt idx="18">
                  <c:v>2014</c:v>
                </c:pt>
                <c:pt idx="19">
                  <c:v>2014</c:v>
                </c:pt>
                <c:pt idx="20">
                  <c:v>2014</c:v>
                </c:pt>
                <c:pt idx="21">
                  <c:v>2014</c:v>
                </c:pt>
                <c:pt idx="22">
                  <c:v>2014</c:v>
                </c:pt>
                <c:pt idx="23">
                  <c:v>2014</c:v>
                </c:pt>
                <c:pt idx="24">
                  <c:v>2015</c:v>
                </c:pt>
                <c:pt idx="25">
                  <c:v>2015</c:v>
                </c:pt>
                <c:pt idx="26">
                  <c:v>2015</c:v>
                </c:pt>
                <c:pt idx="27">
                  <c:v>2015</c:v>
                </c:pt>
                <c:pt idx="28">
                  <c:v>2015</c:v>
                </c:pt>
                <c:pt idx="29">
                  <c:v>2015</c:v>
                </c:pt>
                <c:pt idx="30">
                  <c:v>2015</c:v>
                </c:pt>
                <c:pt idx="31">
                  <c:v>2015</c:v>
                </c:pt>
                <c:pt idx="32">
                  <c:v>2015</c:v>
                </c:pt>
                <c:pt idx="33">
                  <c:v>2015</c:v>
                </c:pt>
                <c:pt idx="34">
                  <c:v>2015</c:v>
                </c:pt>
                <c:pt idx="35">
                  <c:v>2015</c:v>
                </c:pt>
                <c:pt idx="36">
                  <c:v>2016</c:v>
                </c:pt>
                <c:pt idx="37">
                  <c:v>2016</c:v>
                </c:pt>
                <c:pt idx="38">
                  <c:v>2016</c:v>
                </c:pt>
                <c:pt idx="39">
                  <c:v>2016</c:v>
                </c:pt>
                <c:pt idx="40">
                  <c:v>2016</c:v>
                </c:pt>
                <c:pt idx="41">
                  <c:v>2016</c:v>
                </c:pt>
                <c:pt idx="42">
                  <c:v>2016</c:v>
                </c:pt>
                <c:pt idx="43">
                  <c:v>2016</c:v>
                </c:pt>
                <c:pt idx="44">
                  <c:v>2016</c:v>
                </c:pt>
                <c:pt idx="45">
                  <c:v>2016</c:v>
                </c:pt>
                <c:pt idx="46">
                  <c:v>2016</c:v>
                </c:pt>
                <c:pt idx="47">
                  <c:v>2016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2018</c:v>
                </c:pt>
                <c:pt idx="61">
                  <c:v>2018</c:v>
                </c:pt>
                <c:pt idx="62">
                  <c:v>2018</c:v>
                </c:pt>
                <c:pt idx="63">
                  <c:v>2018</c:v>
                </c:pt>
                <c:pt idx="64">
                  <c:v>2018</c:v>
                </c:pt>
                <c:pt idx="65">
                  <c:v>2018</c:v>
                </c:pt>
                <c:pt idx="66">
                  <c:v>2018</c:v>
                </c:pt>
                <c:pt idx="67">
                  <c:v>2018</c:v>
                </c:pt>
                <c:pt idx="68">
                  <c:v>2018</c:v>
                </c:pt>
                <c:pt idx="69">
                  <c:v>2018</c:v>
                </c:pt>
                <c:pt idx="70">
                  <c:v>2018</c:v>
                </c:pt>
                <c:pt idx="71">
                  <c:v>2018</c:v>
                </c:pt>
                <c:pt idx="72">
                  <c:v>2019</c:v>
                </c:pt>
                <c:pt idx="73">
                  <c:v>2019</c:v>
                </c:pt>
                <c:pt idx="74">
                  <c:v>2019</c:v>
                </c:pt>
                <c:pt idx="75">
                  <c:v>2019</c:v>
                </c:pt>
                <c:pt idx="76">
                  <c:v>2019</c:v>
                </c:pt>
                <c:pt idx="77">
                  <c:v>2019</c:v>
                </c:pt>
                <c:pt idx="78">
                  <c:v>2019</c:v>
                </c:pt>
                <c:pt idx="79">
                  <c:v>2019</c:v>
                </c:pt>
                <c:pt idx="80">
                  <c:v>2019</c:v>
                </c:pt>
                <c:pt idx="81">
                  <c:v>2019</c:v>
                </c:pt>
                <c:pt idx="82">
                  <c:v>2019</c:v>
                </c:pt>
                <c:pt idx="83">
                  <c:v>2019</c:v>
                </c:pt>
                <c:pt idx="84">
                  <c:v>2020</c:v>
                </c:pt>
                <c:pt idx="85">
                  <c:v>2020</c:v>
                </c:pt>
                <c:pt idx="86">
                  <c:v>2020</c:v>
                </c:pt>
                <c:pt idx="87">
                  <c:v>2020</c:v>
                </c:pt>
                <c:pt idx="88">
                  <c:v>2020</c:v>
                </c:pt>
                <c:pt idx="89">
                  <c:v>2020</c:v>
                </c:pt>
                <c:pt idx="90">
                  <c:v>2020</c:v>
                </c:pt>
                <c:pt idx="91">
                  <c:v>2020</c:v>
                </c:pt>
                <c:pt idx="92">
                  <c:v>2020</c:v>
                </c:pt>
                <c:pt idx="93">
                  <c:v>2020</c:v>
                </c:pt>
                <c:pt idx="94">
                  <c:v>2020</c:v>
                </c:pt>
                <c:pt idx="95">
                  <c:v>2020</c:v>
                </c:pt>
                <c:pt idx="96">
                  <c:v>2021</c:v>
                </c:pt>
                <c:pt idx="97">
                  <c:v>2021</c:v>
                </c:pt>
                <c:pt idx="98">
                  <c:v>2021</c:v>
                </c:pt>
                <c:pt idx="99">
                  <c:v>2021</c:v>
                </c:pt>
                <c:pt idx="100">
                  <c:v>2021</c:v>
                </c:pt>
                <c:pt idx="101">
                  <c:v>2021</c:v>
                </c:pt>
                <c:pt idx="102">
                  <c:v>2021</c:v>
                </c:pt>
                <c:pt idx="103">
                  <c:v>2021</c:v>
                </c:pt>
                <c:pt idx="104">
                  <c:v>2021</c:v>
                </c:pt>
                <c:pt idx="105">
                  <c:v>2021</c:v>
                </c:pt>
                <c:pt idx="106">
                  <c:v>2021</c:v>
                </c:pt>
                <c:pt idx="107">
                  <c:v>2021</c:v>
                </c:pt>
                <c:pt idx="108">
                  <c:v>2022</c:v>
                </c:pt>
                <c:pt idx="109">
                  <c:v>2022</c:v>
                </c:pt>
                <c:pt idx="110">
                  <c:v>2022</c:v>
                </c:pt>
                <c:pt idx="111">
                  <c:v>2022</c:v>
                </c:pt>
                <c:pt idx="112">
                  <c:v>2022</c:v>
                </c:pt>
                <c:pt idx="113">
                  <c:v>2022</c:v>
                </c:pt>
                <c:pt idx="114">
                  <c:v>2022</c:v>
                </c:pt>
                <c:pt idx="115">
                  <c:v>2022</c:v>
                </c:pt>
                <c:pt idx="116">
                  <c:v>2022</c:v>
                </c:pt>
                <c:pt idx="117">
                  <c:v>2022</c:v>
                </c:pt>
                <c:pt idx="118">
                  <c:v>2022</c:v>
                </c:pt>
                <c:pt idx="119">
                  <c:v>2022</c:v>
                </c:pt>
                <c:pt idx="120">
                  <c:v>2023</c:v>
                </c:pt>
                <c:pt idx="121">
                  <c:v>2023</c:v>
                </c:pt>
                <c:pt idx="122">
                  <c:v>2023</c:v>
                </c:pt>
                <c:pt idx="123">
                  <c:v>2023</c:v>
                </c:pt>
                <c:pt idx="124">
                  <c:v>2023</c:v>
                </c:pt>
                <c:pt idx="125">
                  <c:v>2023</c:v>
                </c:pt>
                <c:pt idx="126">
                  <c:v>2023</c:v>
                </c:pt>
                <c:pt idx="127">
                  <c:v>2023</c:v>
                </c:pt>
                <c:pt idx="128">
                  <c:v>2023</c:v>
                </c:pt>
                <c:pt idx="129">
                  <c:v>2023</c:v>
                </c:pt>
                <c:pt idx="130">
                  <c:v>2023</c:v>
                </c:pt>
                <c:pt idx="131">
                  <c:v>2023</c:v>
                </c:pt>
                <c:pt idx="132">
                  <c:v>2024</c:v>
                </c:pt>
                <c:pt idx="133">
                  <c:v>2024</c:v>
                </c:pt>
                <c:pt idx="134">
                  <c:v>2024</c:v>
                </c:pt>
                <c:pt idx="135">
                  <c:v>2024</c:v>
                </c:pt>
                <c:pt idx="136">
                  <c:v>2024</c:v>
                </c:pt>
                <c:pt idx="137">
                  <c:v>2024</c:v>
                </c:pt>
                <c:pt idx="138">
                  <c:v>2024</c:v>
                </c:pt>
                <c:pt idx="139">
                  <c:v>2024</c:v>
                </c:pt>
                <c:pt idx="140">
                  <c:v>2024</c:v>
                </c:pt>
                <c:pt idx="141">
                  <c:v>2024</c:v>
                </c:pt>
                <c:pt idx="142">
                  <c:v>2024</c:v>
                </c:pt>
                <c:pt idx="143">
                  <c:v>2024</c:v>
                </c:pt>
                <c:pt idx="144">
                  <c:v>2025</c:v>
                </c:pt>
                <c:pt idx="145">
                  <c:v>2025</c:v>
                </c:pt>
                <c:pt idx="146">
                  <c:v>2025</c:v>
                </c:pt>
                <c:pt idx="147">
                  <c:v>2025</c:v>
                </c:pt>
                <c:pt idx="148">
                  <c:v>2025</c:v>
                </c:pt>
                <c:pt idx="149">
                  <c:v>2025</c:v>
                </c:pt>
                <c:pt idx="150">
                  <c:v>2025</c:v>
                </c:pt>
                <c:pt idx="151">
                  <c:v>2025</c:v>
                </c:pt>
                <c:pt idx="152">
                  <c:v>2025</c:v>
                </c:pt>
                <c:pt idx="153">
                  <c:v>2025</c:v>
                </c:pt>
                <c:pt idx="154">
                  <c:v>2025</c:v>
                </c:pt>
                <c:pt idx="155">
                  <c:v>2025</c:v>
                </c:pt>
                <c:pt idx="156">
                  <c:v>2026</c:v>
                </c:pt>
                <c:pt idx="157">
                  <c:v>2026</c:v>
                </c:pt>
                <c:pt idx="158">
                  <c:v>2026</c:v>
                </c:pt>
                <c:pt idx="159">
                  <c:v>2026</c:v>
                </c:pt>
                <c:pt idx="160">
                  <c:v>2026</c:v>
                </c:pt>
                <c:pt idx="161">
                  <c:v>2026</c:v>
                </c:pt>
                <c:pt idx="162">
                  <c:v>2026</c:v>
                </c:pt>
                <c:pt idx="163">
                  <c:v>2026</c:v>
                </c:pt>
                <c:pt idx="164">
                  <c:v>2026</c:v>
                </c:pt>
                <c:pt idx="165">
                  <c:v>2026</c:v>
                </c:pt>
                <c:pt idx="166">
                  <c:v>2026</c:v>
                </c:pt>
                <c:pt idx="167">
                  <c:v>2026</c:v>
                </c:pt>
                <c:pt idx="168">
                  <c:v>2027</c:v>
                </c:pt>
                <c:pt idx="169">
                  <c:v>2027</c:v>
                </c:pt>
                <c:pt idx="170">
                  <c:v>2027</c:v>
                </c:pt>
                <c:pt idx="171">
                  <c:v>2027</c:v>
                </c:pt>
                <c:pt idx="172">
                  <c:v>2027</c:v>
                </c:pt>
                <c:pt idx="173">
                  <c:v>2027</c:v>
                </c:pt>
                <c:pt idx="174">
                  <c:v>2027</c:v>
                </c:pt>
                <c:pt idx="175">
                  <c:v>2027</c:v>
                </c:pt>
                <c:pt idx="176">
                  <c:v>2027</c:v>
                </c:pt>
                <c:pt idx="177">
                  <c:v>2027</c:v>
                </c:pt>
                <c:pt idx="178">
                  <c:v>2027</c:v>
                </c:pt>
                <c:pt idx="179">
                  <c:v>2027</c:v>
                </c:pt>
                <c:pt idx="180">
                  <c:v>2028</c:v>
                </c:pt>
                <c:pt idx="181">
                  <c:v>2028</c:v>
                </c:pt>
                <c:pt idx="182">
                  <c:v>2028</c:v>
                </c:pt>
                <c:pt idx="183">
                  <c:v>2028</c:v>
                </c:pt>
                <c:pt idx="184">
                  <c:v>2028</c:v>
                </c:pt>
                <c:pt idx="185">
                  <c:v>2028</c:v>
                </c:pt>
                <c:pt idx="186">
                  <c:v>2028</c:v>
                </c:pt>
                <c:pt idx="187">
                  <c:v>2028</c:v>
                </c:pt>
                <c:pt idx="188">
                  <c:v>2028</c:v>
                </c:pt>
                <c:pt idx="189">
                  <c:v>2028</c:v>
                </c:pt>
                <c:pt idx="190">
                  <c:v>2028</c:v>
                </c:pt>
                <c:pt idx="191">
                  <c:v>2028</c:v>
                </c:pt>
                <c:pt idx="192">
                  <c:v>2029</c:v>
                </c:pt>
                <c:pt idx="193">
                  <c:v>2029</c:v>
                </c:pt>
                <c:pt idx="194">
                  <c:v>2029</c:v>
                </c:pt>
                <c:pt idx="195">
                  <c:v>2029</c:v>
                </c:pt>
                <c:pt idx="196">
                  <c:v>2029</c:v>
                </c:pt>
                <c:pt idx="197">
                  <c:v>2029</c:v>
                </c:pt>
                <c:pt idx="198">
                  <c:v>2029</c:v>
                </c:pt>
                <c:pt idx="199">
                  <c:v>2029</c:v>
                </c:pt>
                <c:pt idx="200">
                  <c:v>2029</c:v>
                </c:pt>
                <c:pt idx="201">
                  <c:v>2029</c:v>
                </c:pt>
                <c:pt idx="202">
                  <c:v>2029</c:v>
                </c:pt>
                <c:pt idx="203">
                  <c:v>2029</c:v>
                </c:pt>
                <c:pt idx="204">
                  <c:v>2030</c:v>
                </c:pt>
                <c:pt idx="205">
                  <c:v>2030</c:v>
                </c:pt>
                <c:pt idx="206">
                  <c:v>2030</c:v>
                </c:pt>
                <c:pt idx="207">
                  <c:v>2030</c:v>
                </c:pt>
                <c:pt idx="208">
                  <c:v>2030</c:v>
                </c:pt>
                <c:pt idx="209">
                  <c:v>2030</c:v>
                </c:pt>
                <c:pt idx="210">
                  <c:v>2030</c:v>
                </c:pt>
                <c:pt idx="211">
                  <c:v>2030</c:v>
                </c:pt>
                <c:pt idx="212">
                  <c:v>2030</c:v>
                </c:pt>
                <c:pt idx="213">
                  <c:v>2030</c:v>
                </c:pt>
                <c:pt idx="214">
                  <c:v>2030</c:v>
                </c:pt>
                <c:pt idx="215">
                  <c:v>2030</c:v>
                </c:pt>
                <c:pt idx="216">
                  <c:v>2031</c:v>
                </c:pt>
                <c:pt idx="217">
                  <c:v>2031</c:v>
                </c:pt>
                <c:pt idx="218">
                  <c:v>2031</c:v>
                </c:pt>
                <c:pt idx="219">
                  <c:v>2031</c:v>
                </c:pt>
                <c:pt idx="220">
                  <c:v>2031</c:v>
                </c:pt>
                <c:pt idx="221">
                  <c:v>2031</c:v>
                </c:pt>
                <c:pt idx="222">
                  <c:v>2031</c:v>
                </c:pt>
                <c:pt idx="223">
                  <c:v>2031</c:v>
                </c:pt>
                <c:pt idx="224">
                  <c:v>2031</c:v>
                </c:pt>
                <c:pt idx="225">
                  <c:v>2031</c:v>
                </c:pt>
                <c:pt idx="226">
                  <c:v>2031</c:v>
                </c:pt>
                <c:pt idx="227">
                  <c:v>2031</c:v>
                </c:pt>
                <c:pt idx="228">
                  <c:v>2032</c:v>
                </c:pt>
                <c:pt idx="229">
                  <c:v>2032</c:v>
                </c:pt>
                <c:pt idx="230">
                  <c:v>2032</c:v>
                </c:pt>
                <c:pt idx="231">
                  <c:v>2032</c:v>
                </c:pt>
                <c:pt idx="232">
                  <c:v>2032</c:v>
                </c:pt>
                <c:pt idx="233">
                  <c:v>2032</c:v>
                </c:pt>
                <c:pt idx="234">
                  <c:v>2032</c:v>
                </c:pt>
                <c:pt idx="235">
                  <c:v>2032</c:v>
                </c:pt>
                <c:pt idx="236">
                  <c:v>2032</c:v>
                </c:pt>
                <c:pt idx="237">
                  <c:v>2032</c:v>
                </c:pt>
                <c:pt idx="238">
                  <c:v>2032</c:v>
                </c:pt>
                <c:pt idx="239">
                  <c:v>2032</c:v>
                </c:pt>
                <c:pt idx="240">
                  <c:v>2033</c:v>
                </c:pt>
                <c:pt idx="241">
                  <c:v>2033</c:v>
                </c:pt>
                <c:pt idx="242">
                  <c:v>2033</c:v>
                </c:pt>
                <c:pt idx="243">
                  <c:v>2033</c:v>
                </c:pt>
                <c:pt idx="244">
                  <c:v>2033</c:v>
                </c:pt>
                <c:pt idx="245">
                  <c:v>2033</c:v>
                </c:pt>
                <c:pt idx="246">
                  <c:v>2033</c:v>
                </c:pt>
                <c:pt idx="247">
                  <c:v>2033</c:v>
                </c:pt>
                <c:pt idx="248">
                  <c:v>2033</c:v>
                </c:pt>
                <c:pt idx="249">
                  <c:v>2033</c:v>
                </c:pt>
                <c:pt idx="250">
                  <c:v>2033</c:v>
                </c:pt>
                <c:pt idx="251">
                  <c:v>2033</c:v>
                </c:pt>
              </c:numCache>
            </c:numRef>
          </c:cat>
          <c:val>
            <c:numRef>
              <c:f>Price!$C$182:$C$433</c:f>
              <c:numCache>
                <c:formatCode>_(* #,##0.0000_);_(* \(#,##0.0000\);_(* "-"??_);_(@_)</c:formatCode>
                <c:ptCount val="252"/>
                <c:pt idx="0">
                  <c:v>0.12204354323779405</c:v>
                </c:pt>
                <c:pt idx="1">
                  <c:v>0.12263726445485444</c:v>
                </c:pt>
                <c:pt idx="2">
                  <c:v>0.12291614842512032</c:v>
                </c:pt>
                <c:pt idx="3">
                  <c:v>0.12304777423478901</c:v>
                </c:pt>
                <c:pt idx="4">
                  <c:v>0.12317522378361549</c:v>
                </c:pt>
                <c:pt idx="5">
                  <c:v>0.12328480791116146</c:v>
                </c:pt>
                <c:pt idx="6">
                  <c:v>0.12342329773548426</c:v>
                </c:pt>
                <c:pt idx="7">
                  <c:v>0.12357078576489265</c:v>
                </c:pt>
                <c:pt idx="8">
                  <c:v>0.12370405108214111</c:v>
                </c:pt>
                <c:pt idx="9">
                  <c:v>0.12385478015499159</c:v>
                </c:pt>
                <c:pt idx="10">
                  <c:v>0.12402133959231697</c:v>
                </c:pt>
                <c:pt idx="11">
                  <c:v>0.12416217428590805</c:v>
                </c:pt>
                <c:pt idx="12">
                  <c:v>0.12424545220354172</c:v>
                </c:pt>
                <c:pt idx="13">
                  <c:v>0.1243601247115928</c:v>
                </c:pt>
                <c:pt idx="14">
                  <c:v>0.12451539432319797</c:v>
                </c:pt>
                <c:pt idx="15">
                  <c:v>0.12469295638876471</c:v>
                </c:pt>
                <c:pt idx="16">
                  <c:v>0.12489901171450769</c:v>
                </c:pt>
                <c:pt idx="17">
                  <c:v>0.12508094543901876</c:v>
                </c:pt>
                <c:pt idx="18">
                  <c:v>0.12522791787789811</c:v>
                </c:pt>
                <c:pt idx="19">
                  <c:v>0.12544720037584234</c:v>
                </c:pt>
                <c:pt idx="20">
                  <c:v>0.12568770257823222</c:v>
                </c:pt>
                <c:pt idx="21">
                  <c:v>0.1259594672721239</c:v>
                </c:pt>
                <c:pt idx="22">
                  <c:v>0.12626028510470005</c:v>
                </c:pt>
                <c:pt idx="23">
                  <c:v>0.1265665501074644</c:v>
                </c:pt>
                <c:pt idx="24">
                  <c:v>0.12688852204034645</c:v>
                </c:pt>
                <c:pt idx="25">
                  <c:v>0.12712624278069301</c:v>
                </c:pt>
                <c:pt idx="26">
                  <c:v>0.12720686207121001</c:v>
                </c:pt>
                <c:pt idx="27">
                  <c:v>0.1271416129308329</c:v>
                </c:pt>
                <c:pt idx="28">
                  <c:v>0.12696128120495032</c:v>
                </c:pt>
                <c:pt idx="29">
                  <c:v>0.12680998037781915</c:v>
                </c:pt>
                <c:pt idx="30">
                  <c:v>0.12681702444819334</c:v>
                </c:pt>
                <c:pt idx="31">
                  <c:v>0.12678952845771344</c:v>
                </c:pt>
                <c:pt idx="32">
                  <c:v>0.12673095658247022</c:v>
                </c:pt>
                <c:pt idx="33">
                  <c:v>0.12664373267333587</c:v>
                </c:pt>
                <c:pt idx="34">
                  <c:v>0.12650736620625389</c:v>
                </c:pt>
                <c:pt idx="35">
                  <c:v>0.1264187417927278</c:v>
                </c:pt>
                <c:pt idx="36">
                  <c:v>0.1261545172474669</c:v>
                </c:pt>
                <c:pt idx="37">
                  <c:v>0.12625015977916751</c:v>
                </c:pt>
                <c:pt idx="38">
                  <c:v>0.12614204842352286</c:v>
                </c:pt>
                <c:pt idx="39">
                  <c:v>0.12602807539751429</c:v>
                </c:pt>
                <c:pt idx="40">
                  <c:v>0.12593430439657285</c:v>
                </c:pt>
                <c:pt idx="41">
                  <c:v>0.12582129385424215</c:v>
                </c:pt>
                <c:pt idx="42">
                  <c:v>0.12561445467882321</c:v>
                </c:pt>
                <c:pt idx="43">
                  <c:v>0.12542109321415065</c:v>
                </c:pt>
                <c:pt idx="44">
                  <c:v>0.12524221046891762</c:v>
                </c:pt>
                <c:pt idx="45">
                  <c:v>0.12503893899261506</c:v>
                </c:pt>
                <c:pt idx="46">
                  <c:v>0.12479521532357866</c:v>
                </c:pt>
                <c:pt idx="47">
                  <c:v>0.12466054408147052</c:v>
                </c:pt>
                <c:pt idx="48">
                  <c:v>0.12463860974458978</c:v>
                </c:pt>
                <c:pt idx="49">
                  <c:v>0.12428266304302577</c:v>
                </c:pt>
                <c:pt idx="50">
                  <c:v>0.12422274840824832</c:v>
                </c:pt>
                <c:pt idx="51">
                  <c:v>0.12423791681854877</c:v>
                </c:pt>
                <c:pt idx="52">
                  <c:v>0.12431097470641873</c:v>
                </c:pt>
                <c:pt idx="53">
                  <c:v>0.1243338619259244</c:v>
                </c:pt>
                <c:pt idx="54">
                  <c:v>0.12433235561399952</c:v>
                </c:pt>
                <c:pt idx="55">
                  <c:v>0.12433132952837404</c:v>
                </c:pt>
                <c:pt idx="56">
                  <c:v>0.12437566913190258</c:v>
                </c:pt>
                <c:pt idx="57">
                  <c:v>0.12441498626104441</c:v>
                </c:pt>
                <c:pt idx="58">
                  <c:v>0.12448123659093162</c:v>
                </c:pt>
                <c:pt idx="59">
                  <c:v>0.1244826034848649</c:v>
                </c:pt>
                <c:pt idx="60">
                  <c:v>0.12453173269513042</c:v>
                </c:pt>
                <c:pt idx="61">
                  <c:v>0.12451269188713458</c:v>
                </c:pt>
                <c:pt idx="62">
                  <c:v>0.12446542411346218</c:v>
                </c:pt>
                <c:pt idx="63">
                  <c:v>0.12445933702431544</c:v>
                </c:pt>
                <c:pt idx="64">
                  <c:v>0.12440894040531608</c:v>
                </c:pt>
                <c:pt idx="65">
                  <c:v>0.12440425958580041</c:v>
                </c:pt>
                <c:pt idx="66">
                  <c:v>0.12441573021574183</c:v>
                </c:pt>
                <c:pt idx="67">
                  <c:v>0.12437013252770357</c:v>
                </c:pt>
                <c:pt idx="68">
                  <c:v>0.12424558056455474</c:v>
                </c:pt>
                <c:pt idx="69">
                  <c:v>0.12413522774806045</c:v>
                </c:pt>
                <c:pt idx="70">
                  <c:v>0.12406390842990074</c:v>
                </c:pt>
                <c:pt idx="71">
                  <c:v>0.1238995487917159</c:v>
                </c:pt>
                <c:pt idx="72">
                  <c:v>0.12373626397539095</c:v>
                </c:pt>
                <c:pt idx="73">
                  <c:v>0.12368327447466315</c:v>
                </c:pt>
                <c:pt idx="74">
                  <c:v>0.12366787522482721</c:v>
                </c:pt>
                <c:pt idx="75">
                  <c:v>0.12353369214336017</c:v>
                </c:pt>
                <c:pt idx="76">
                  <c:v>0.12343844192812296</c:v>
                </c:pt>
                <c:pt idx="77">
                  <c:v>0.12342767120546182</c:v>
                </c:pt>
                <c:pt idx="78">
                  <c:v>0.12331231196702781</c:v>
                </c:pt>
                <c:pt idx="79">
                  <c:v>0.12328789055011946</c:v>
                </c:pt>
                <c:pt idx="80">
                  <c:v>0.12332320177406221</c:v>
                </c:pt>
                <c:pt idx="81">
                  <c:v>0.12332723529302507</c:v>
                </c:pt>
                <c:pt idx="82">
                  <c:v>0.12341953263700066</c:v>
                </c:pt>
                <c:pt idx="83">
                  <c:v>0.12355096504423986</c:v>
                </c:pt>
                <c:pt idx="84">
                  <c:v>0.12365571868253161</c:v>
                </c:pt>
                <c:pt idx="85">
                  <c:v>0.12375285411532355</c:v>
                </c:pt>
                <c:pt idx="86">
                  <c:v>0.12381722208942857</c:v>
                </c:pt>
                <c:pt idx="87">
                  <c:v>0.12396242014792259</c:v>
                </c:pt>
                <c:pt idx="88">
                  <c:v>0.12406020975519234</c:v>
                </c:pt>
                <c:pt idx="89">
                  <c:v>0.12414138512672972</c:v>
                </c:pt>
                <c:pt idx="90">
                  <c:v>0.12430745912758306</c:v>
                </c:pt>
                <c:pt idx="91">
                  <c:v>0.12427350753751</c:v>
                </c:pt>
                <c:pt idx="92">
                  <c:v>0.12423476498608692</c:v>
                </c:pt>
                <c:pt idx="93">
                  <c:v>0.12428533560853337</c:v>
                </c:pt>
                <c:pt idx="94">
                  <c:v>0.12423502817203698</c:v>
                </c:pt>
                <c:pt idx="95">
                  <c:v>0.12413904545559917</c:v>
                </c:pt>
                <c:pt idx="96">
                  <c:v>0.12412741710327953</c:v>
                </c:pt>
                <c:pt idx="97">
                  <c:v>0.12408693227404945</c:v>
                </c:pt>
                <c:pt idx="98">
                  <c:v>0.12400760172261277</c:v>
                </c:pt>
                <c:pt idx="99">
                  <c:v>0.12384223598563508</c:v>
                </c:pt>
                <c:pt idx="100">
                  <c:v>0.1236525601914177</c:v>
                </c:pt>
                <c:pt idx="101">
                  <c:v>0.12343507642573642</c:v>
                </c:pt>
                <c:pt idx="102">
                  <c:v>0.12317420988134291</c:v>
                </c:pt>
                <c:pt idx="103">
                  <c:v>0.12295809682309783</c:v>
                </c:pt>
                <c:pt idx="104">
                  <c:v>0.12267533612038946</c:v>
                </c:pt>
                <c:pt idx="105">
                  <c:v>0.12228215772737733</c:v>
                </c:pt>
                <c:pt idx="106">
                  <c:v>0.12186038916960192</c:v>
                </c:pt>
                <c:pt idx="107">
                  <c:v>0.12149573812817911</c:v>
                </c:pt>
                <c:pt idx="108">
                  <c:v>0.12105629850982048</c:v>
                </c:pt>
                <c:pt idx="109">
                  <c:v>0.12055796241358537</c:v>
                </c:pt>
                <c:pt idx="110">
                  <c:v>0.12003534786591119</c:v>
                </c:pt>
                <c:pt idx="111">
                  <c:v>0.11949438031790283</c:v>
                </c:pt>
                <c:pt idx="112">
                  <c:v>0.11897177987536674</c:v>
                </c:pt>
                <c:pt idx="113">
                  <c:v>0.1184148423414038</c:v>
                </c:pt>
                <c:pt idx="114">
                  <c:v>0.11780880627785624</c:v>
                </c:pt>
                <c:pt idx="115">
                  <c:v>0.1172542767155285</c:v>
                </c:pt>
                <c:pt idx="116">
                  <c:v>0.1166874337764927</c:v>
                </c:pt>
                <c:pt idx="117">
                  <c:v>0.11612943428256896</c:v>
                </c:pt>
                <c:pt idx="118">
                  <c:v>0.11563438755637628</c:v>
                </c:pt>
                <c:pt idx="119">
                  <c:v>0.11520174522052513</c:v>
                </c:pt>
                <c:pt idx="120">
                  <c:v>0.11480555294033261</c:v>
                </c:pt>
                <c:pt idx="121">
                  <c:v>0.11492427659522603</c:v>
                </c:pt>
                <c:pt idx="122">
                  <c:v>0.11506994404220154</c:v>
                </c:pt>
                <c:pt idx="123">
                  <c:v>0.11524409309460341</c:v>
                </c:pt>
                <c:pt idx="124">
                  <c:v>0.11544563434332038</c:v>
                </c:pt>
                <c:pt idx="125">
                  <c:v>0.11567762705495678</c:v>
                </c:pt>
                <c:pt idx="126">
                  <c:v>0.11593929455480388</c:v>
                </c:pt>
                <c:pt idx="127">
                  <c:v>0.11623161949059115</c:v>
                </c:pt>
                <c:pt idx="128">
                  <c:v>0.11653412491258358</c:v>
                </c:pt>
                <c:pt idx="129">
                  <c:v>0.11684685816461866</c:v>
                </c:pt>
                <c:pt idx="130">
                  <c:v>0.1171718532497409</c:v>
                </c:pt>
                <c:pt idx="131">
                  <c:v>0.11750733903242661</c:v>
                </c:pt>
                <c:pt idx="132">
                  <c:v>0.11784635277264939</c:v>
                </c:pt>
                <c:pt idx="133">
                  <c:v>0.11820736254314752</c:v>
                </c:pt>
                <c:pt idx="134">
                  <c:v>0.11857824732177824</c:v>
                </c:pt>
                <c:pt idx="135">
                  <c:v>0.11896170851806936</c:v>
                </c:pt>
                <c:pt idx="136">
                  <c:v>0.11935711815542689</c:v>
                </c:pt>
                <c:pt idx="137">
                  <c:v>0.11976924668881052</c:v>
                </c:pt>
                <c:pt idx="138">
                  <c:v>0.12019805734938127</c:v>
                </c:pt>
                <c:pt idx="139">
                  <c:v>0.12064421751832821</c:v>
                </c:pt>
                <c:pt idx="140">
                  <c:v>0.12109065588515662</c:v>
                </c:pt>
                <c:pt idx="141">
                  <c:v>0.12153796518744092</c:v>
                </c:pt>
                <c:pt idx="142">
                  <c:v>0.12198976348849074</c:v>
                </c:pt>
                <c:pt idx="143">
                  <c:v>0.1224422105912915</c:v>
                </c:pt>
                <c:pt idx="144">
                  <c:v>0.12288776794357625</c:v>
                </c:pt>
                <c:pt idx="145">
                  <c:v>0.12286961420250847</c:v>
                </c:pt>
                <c:pt idx="146">
                  <c:v>0.12285375468178712</c:v>
                </c:pt>
                <c:pt idx="147">
                  <c:v>0.1228400367499638</c:v>
                </c:pt>
                <c:pt idx="148">
                  <c:v>0.12282971264802277</c:v>
                </c:pt>
                <c:pt idx="149">
                  <c:v>0.12282147228651041</c:v>
                </c:pt>
                <c:pt idx="150">
                  <c:v>0.12281538492740629</c:v>
                </c:pt>
                <c:pt idx="151">
                  <c:v>0.12281275331379539</c:v>
                </c:pt>
                <c:pt idx="152">
                  <c:v>0.1228092336169964</c:v>
                </c:pt>
                <c:pt idx="153">
                  <c:v>0.12280607721115278</c:v>
                </c:pt>
                <c:pt idx="154">
                  <c:v>0.12280326189166597</c:v>
                </c:pt>
                <c:pt idx="155">
                  <c:v>0.12280080655799913</c:v>
                </c:pt>
                <c:pt idx="156">
                  <c:v>0.12279752775620824</c:v>
                </c:pt>
                <c:pt idx="157">
                  <c:v>0.12279463486649959</c:v>
                </c:pt>
                <c:pt idx="158">
                  <c:v>0.12279208946300163</c:v>
                </c:pt>
                <c:pt idx="159">
                  <c:v>0.12278986729320683</c:v>
                </c:pt>
                <c:pt idx="160">
                  <c:v>0.12278677802823652</c:v>
                </c:pt>
                <c:pt idx="161">
                  <c:v>0.12278398408839941</c:v>
                </c:pt>
                <c:pt idx="162">
                  <c:v>0.12278149948594562</c:v>
                </c:pt>
                <c:pt idx="163">
                  <c:v>0.12277869978065131</c:v>
                </c:pt>
                <c:pt idx="164">
                  <c:v>0.1227762747133192</c:v>
                </c:pt>
                <c:pt idx="165">
                  <c:v>0.12277359430726843</c:v>
                </c:pt>
                <c:pt idx="166">
                  <c:v>0.12277124876177643</c:v>
                </c:pt>
                <c:pt idx="167">
                  <c:v>0.1227686492947857</c:v>
                </c:pt>
                <c:pt idx="168">
                  <c:v>0.12276645232035327</c:v>
                </c:pt>
                <c:pt idx="169">
                  <c:v>0.12276461665361545</c:v>
                </c:pt>
                <c:pt idx="170">
                  <c:v>0.12276253804013677</c:v>
                </c:pt>
                <c:pt idx="171">
                  <c:v>0.12276019827242418</c:v>
                </c:pt>
                <c:pt idx="172">
                  <c:v>0.12275877159974265</c:v>
                </c:pt>
                <c:pt idx="173">
                  <c:v>0.12275706772633484</c:v>
                </c:pt>
                <c:pt idx="174">
                  <c:v>0.12275567801148653</c:v>
                </c:pt>
                <c:pt idx="175">
                  <c:v>0.12275400535547761</c:v>
                </c:pt>
                <c:pt idx="176">
                  <c:v>0.12275269162196457</c:v>
                </c:pt>
                <c:pt idx="177">
                  <c:v>0.12275172881166681</c:v>
                </c:pt>
                <c:pt idx="178">
                  <c:v>0.12274990657803427</c:v>
                </c:pt>
                <c:pt idx="179">
                  <c:v>0.12274843732313127</c:v>
                </c:pt>
                <c:pt idx="180">
                  <c:v>0.12274733757163146</c:v>
                </c:pt>
                <c:pt idx="181">
                  <c:v>0.12274600532390685</c:v>
                </c:pt>
                <c:pt idx="182">
                  <c:v>0.12274500934591213</c:v>
                </c:pt>
                <c:pt idx="183">
                  <c:v>0.12274377199597947</c:v>
                </c:pt>
                <c:pt idx="184">
                  <c:v>0.12274228275746503</c:v>
                </c:pt>
                <c:pt idx="185">
                  <c:v>0.12274110800422461</c:v>
                </c:pt>
                <c:pt idx="186">
                  <c:v>0.12273966442011008</c:v>
                </c:pt>
                <c:pt idx="187">
                  <c:v>0.12273854395221233</c:v>
                </c:pt>
                <c:pt idx="188">
                  <c:v>0.12273718607360019</c:v>
                </c:pt>
                <c:pt idx="189">
                  <c:v>0.12273558994083829</c:v>
                </c:pt>
                <c:pt idx="190">
                  <c:v>0.122734340924348</c:v>
                </c:pt>
                <c:pt idx="191">
                  <c:v>0.12273285443573793</c:v>
                </c:pt>
                <c:pt idx="192">
                  <c:v>0.12273173109649266</c:v>
                </c:pt>
                <c:pt idx="193">
                  <c:v>0.12273039183844169</c:v>
                </c:pt>
                <c:pt idx="194">
                  <c:v>0.12272882770276759</c:v>
                </c:pt>
                <c:pt idx="195">
                  <c:v>0.1227275926611674</c:v>
                </c:pt>
                <c:pt idx="196">
                  <c:v>0.12272612191169878</c:v>
                </c:pt>
                <c:pt idx="197">
                  <c:v>0.12272439482532464</c:v>
                </c:pt>
                <c:pt idx="198">
                  <c:v>0.12272297993886079</c:v>
                </c:pt>
                <c:pt idx="199">
                  <c:v>0.12272130373194796</c:v>
                </c:pt>
                <c:pt idx="200">
                  <c:v>0.12271941072992092</c:v>
                </c:pt>
                <c:pt idx="201">
                  <c:v>0.12271786920441358</c:v>
                </c:pt>
                <c:pt idx="202">
                  <c:v>0.12271666784948428</c:v>
                </c:pt>
                <c:pt idx="203">
                  <c:v>0.12271524506307085</c:v>
                </c:pt>
                <c:pt idx="204">
                  <c:v>0.12271362134376512</c:v>
                </c:pt>
                <c:pt idx="205">
                  <c:v>0.12271180560235322</c:v>
                </c:pt>
                <c:pt idx="206">
                  <c:v>0.12271032696592976</c:v>
                </c:pt>
                <c:pt idx="207">
                  <c:v>0.12270917095868529</c:v>
                </c:pt>
                <c:pt idx="208">
                  <c:v>0.12270779497906896</c:v>
                </c:pt>
                <c:pt idx="209">
                  <c:v>0.12270673285611515</c:v>
                </c:pt>
                <c:pt idx="210">
                  <c:v>0.12270486528131808</c:v>
                </c:pt>
                <c:pt idx="211">
                  <c:v>0.12270331308704069</c:v>
                </c:pt>
                <c:pt idx="212">
                  <c:v>0.12270212117533241</c:v>
                </c:pt>
                <c:pt idx="213">
                  <c:v>0.122700711030369</c:v>
                </c:pt>
                <c:pt idx="214">
                  <c:v>0.12269907377536876</c:v>
                </c:pt>
                <c:pt idx="215">
                  <c:v>0.12269779081240673</c:v>
                </c:pt>
                <c:pt idx="216">
                  <c:v>0.12269631931559961</c:v>
                </c:pt>
                <c:pt idx="217">
                  <c:v>0.12269520437466329</c:v>
                </c:pt>
                <c:pt idx="218">
                  <c:v>0.12269388301232143</c:v>
                </c:pt>
                <c:pt idx="219">
                  <c:v>0.12269234379461223</c:v>
                </c:pt>
                <c:pt idx="220">
                  <c:v>0.12269113428904764</c:v>
                </c:pt>
                <c:pt idx="221">
                  <c:v>0.12268969201343242</c:v>
                </c:pt>
                <c:pt idx="222">
                  <c:v>0.12268857402884364</c:v>
                </c:pt>
                <c:pt idx="223">
                  <c:v>0.12268666413106703</c:v>
                </c:pt>
                <c:pt idx="224">
                  <c:v>0.12268511016135801</c:v>
                </c:pt>
                <c:pt idx="225">
                  <c:v>0.12268335514766653</c:v>
                </c:pt>
                <c:pt idx="226">
                  <c:v>0.1226819373130713</c:v>
                </c:pt>
                <c:pt idx="227">
                  <c:v>0.12268031902297717</c:v>
                </c:pt>
                <c:pt idx="228">
                  <c:v>0.12267853499112356</c:v>
                </c:pt>
                <c:pt idx="229">
                  <c:v>0.12267710594314564</c:v>
                </c:pt>
                <c:pt idx="230">
                  <c:v>0.12267548710453391</c:v>
                </c:pt>
                <c:pt idx="231">
                  <c:v>0.1226736642974028</c:v>
                </c:pt>
                <c:pt idx="232">
                  <c:v>0.12267216410125474</c:v>
                </c:pt>
                <c:pt idx="233">
                  <c:v>0.12267044232564474</c:v>
                </c:pt>
                <c:pt idx="234">
                  <c:v>0.12266849792805917</c:v>
                </c:pt>
                <c:pt idx="235">
                  <c:v>0.12266742048898598</c:v>
                </c:pt>
                <c:pt idx="236">
                  <c:v>0.12266560584296561</c:v>
                </c:pt>
                <c:pt idx="237">
                  <c:v>0.1226641437851279</c:v>
                </c:pt>
                <c:pt idx="238">
                  <c:v>0.1226624740846482</c:v>
                </c:pt>
                <c:pt idx="239">
                  <c:v>0.12266062014657964</c:v>
                </c:pt>
                <c:pt idx="240">
                  <c:v>0.12265914387724319</c:v>
                </c:pt>
                <c:pt idx="241">
                  <c:v>0.12265749611665056</c:v>
                </c:pt>
                <c:pt idx="242">
                  <c:v>0.12265618586743139</c:v>
                </c:pt>
                <c:pt idx="243">
                  <c:v>0.12265468687319968</c:v>
                </c:pt>
                <c:pt idx="244">
                  <c:v>0.12265299035922465</c:v>
                </c:pt>
                <c:pt idx="245">
                  <c:v>0.12265160494226139</c:v>
                </c:pt>
                <c:pt idx="246">
                  <c:v>0.12265001517185108</c:v>
                </c:pt>
                <c:pt idx="247">
                  <c:v>0.12264820180245099</c:v>
                </c:pt>
                <c:pt idx="248">
                  <c:v>0.12264675147283489</c:v>
                </c:pt>
                <c:pt idx="249">
                  <c:v>0.12264511831731477</c:v>
                </c:pt>
                <c:pt idx="250">
                  <c:v>0.12264329187095613</c:v>
                </c:pt>
                <c:pt idx="251">
                  <c:v>0.12264182146320214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40-4091-ADB0-B2D552275A02}"/>
            </c:ext>
          </c:extLst>
        </c:ser>
        <c:ser>
          <c:idx val="2"/>
          <c:order val="1"/>
          <c:tx>
            <c:strRef>
              <c:f>Price!$D$1</c:f>
              <c:strCache>
                <c:ptCount val="1"/>
                <c:pt idx="0">
                  <c:v>SmlGen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Price!$A$182:$A$433</c:f>
              <c:numCache>
                <c:formatCode>General</c:formatCode>
                <c:ptCount val="252"/>
                <c:pt idx="0">
                  <c:v>2013</c:v>
                </c:pt>
                <c:pt idx="1">
                  <c:v>2013</c:v>
                </c:pt>
                <c:pt idx="2">
                  <c:v>2013</c:v>
                </c:pt>
                <c:pt idx="3">
                  <c:v>2013</c:v>
                </c:pt>
                <c:pt idx="4">
                  <c:v>2013</c:v>
                </c:pt>
                <c:pt idx="5">
                  <c:v>2013</c:v>
                </c:pt>
                <c:pt idx="6">
                  <c:v>2013</c:v>
                </c:pt>
                <c:pt idx="7">
                  <c:v>2013</c:v>
                </c:pt>
                <c:pt idx="8">
                  <c:v>2013</c:v>
                </c:pt>
                <c:pt idx="9">
                  <c:v>2013</c:v>
                </c:pt>
                <c:pt idx="10">
                  <c:v>2013</c:v>
                </c:pt>
                <c:pt idx="11">
                  <c:v>2013</c:v>
                </c:pt>
                <c:pt idx="12">
                  <c:v>2014</c:v>
                </c:pt>
                <c:pt idx="13">
                  <c:v>2014</c:v>
                </c:pt>
                <c:pt idx="14">
                  <c:v>2014</c:v>
                </c:pt>
                <c:pt idx="15">
                  <c:v>2014</c:v>
                </c:pt>
                <c:pt idx="16">
                  <c:v>2014</c:v>
                </c:pt>
                <c:pt idx="17">
                  <c:v>2014</c:v>
                </c:pt>
                <c:pt idx="18">
                  <c:v>2014</c:v>
                </c:pt>
                <c:pt idx="19">
                  <c:v>2014</c:v>
                </c:pt>
                <c:pt idx="20">
                  <c:v>2014</c:v>
                </c:pt>
                <c:pt idx="21">
                  <c:v>2014</c:v>
                </c:pt>
                <c:pt idx="22">
                  <c:v>2014</c:v>
                </c:pt>
                <c:pt idx="23">
                  <c:v>2014</c:v>
                </c:pt>
                <c:pt idx="24">
                  <c:v>2015</c:v>
                </c:pt>
                <c:pt idx="25">
                  <c:v>2015</c:v>
                </c:pt>
                <c:pt idx="26">
                  <c:v>2015</c:v>
                </c:pt>
                <c:pt idx="27">
                  <c:v>2015</c:v>
                </c:pt>
                <c:pt idx="28">
                  <c:v>2015</c:v>
                </c:pt>
                <c:pt idx="29">
                  <c:v>2015</c:v>
                </c:pt>
                <c:pt idx="30">
                  <c:v>2015</c:v>
                </c:pt>
                <c:pt idx="31">
                  <c:v>2015</c:v>
                </c:pt>
                <c:pt idx="32">
                  <c:v>2015</c:v>
                </c:pt>
                <c:pt idx="33">
                  <c:v>2015</c:v>
                </c:pt>
                <c:pt idx="34">
                  <c:v>2015</c:v>
                </c:pt>
                <c:pt idx="35">
                  <c:v>2015</c:v>
                </c:pt>
                <c:pt idx="36">
                  <c:v>2016</c:v>
                </c:pt>
                <c:pt idx="37">
                  <c:v>2016</c:v>
                </c:pt>
                <c:pt idx="38">
                  <c:v>2016</c:v>
                </c:pt>
                <c:pt idx="39">
                  <c:v>2016</c:v>
                </c:pt>
                <c:pt idx="40">
                  <c:v>2016</c:v>
                </c:pt>
                <c:pt idx="41">
                  <c:v>2016</c:v>
                </c:pt>
                <c:pt idx="42">
                  <c:v>2016</c:v>
                </c:pt>
                <c:pt idx="43">
                  <c:v>2016</c:v>
                </c:pt>
                <c:pt idx="44">
                  <c:v>2016</c:v>
                </c:pt>
                <c:pt idx="45">
                  <c:v>2016</c:v>
                </c:pt>
                <c:pt idx="46">
                  <c:v>2016</c:v>
                </c:pt>
                <c:pt idx="47">
                  <c:v>2016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2018</c:v>
                </c:pt>
                <c:pt idx="61">
                  <c:v>2018</c:v>
                </c:pt>
                <c:pt idx="62">
                  <c:v>2018</c:v>
                </c:pt>
                <c:pt idx="63">
                  <c:v>2018</c:v>
                </c:pt>
                <c:pt idx="64">
                  <c:v>2018</c:v>
                </c:pt>
                <c:pt idx="65">
                  <c:v>2018</c:v>
                </c:pt>
                <c:pt idx="66">
                  <c:v>2018</c:v>
                </c:pt>
                <c:pt idx="67">
                  <c:v>2018</c:v>
                </c:pt>
                <c:pt idx="68">
                  <c:v>2018</c:v>
                </c:pt>
                <c:pt idx="69">
                  <c:v>2018</c:v>
                </c:pt>
                <c:pt idx="70">
                  <c:v>2018</c:v>
                </c:pt>
                <c:pt idx="71">
                  <c:v>2018</c:v>
                </c:pt>
                <c:pt idx="72">
                  <c:v>2019</c:v>
                </c:pt>
                <c:pt idx="73">
                  <c:v>2019</c:v>
                </c:pt>
                <c:pt idx="74">
                  <c:v>2019</c:v>
                </c:pt>
                <c:pt idx="75">
                  <c:v>2019</c:v>
                </c:pt>
                <c:pt idx="76">
                  <c:v>2019</c:v>
                </c:pt>
                <c:pt idx="77">
                  <c:v>2019</c:v>
                </c:pt>
                <c:pt idx="78">
                  <c:v>2019</c:v>
                </c:pt>
                <c:pt idx="79">
                  <c:v>2019</c:v>
                </c:pt>
                <c:pt idx="80">
                  <c:v>2019</c:v>
                </c:pt>
                <c:pt idx="81">
                  <c:v>2019</c:v>
                </c:pt>
                <c:pt idx="82">
                  <c:v>2019</c:v>
                </c:pt>
                <c:pt idx="83">
                  <c:v>2019</c:v>
                </c:pt>
                <c:pt idx="84">
                  <c:v>2020</c:v>
                </c:pt>
                <c:pt idx="85">
                  <c:v>2020</c:v>
                </c:pt>
                <c:pt idx="86">
                  <c:v>2020</c:v>
                </c:pt>
                <c:pt idx="87">
                  <c:v>2020</c:v>
                </c:pt>
                <c:pt idx="88">
                  <c:v>2020</c:v>
                </c:pt>
                <c:pt idx="89">
                  <c:v>2020</c:v>
                </c:pt>
                <c:pt idx="90">
                  <c:v>2020</c:v>
                </c:pt>
                <c:pt idx="91">
                  <c:v>2020</c:v>
                </c:pt>
                <c:pt idx="92">
                  <c:v>2020</c:v>
                </c:pt>
                <c:pt idx="93">
                  <c:v>2020</c:v>
                </c:pt>
                <c:pt idx="94">
                  <c:v>2020</c:v>
                </c:pt>
                <c:pt idx="95">
                  <c:v>2020</c:v>
                </c:pt>
                <c:pt idx="96">
                  <c:v>2021</c:v>
                </c:pt>
                <c:pt idx="97">
                  <c:v>2021</c:v>
                </c:pt>
                <c:pt idx="98">
                  <c:v>2021</c:v>
                </c:pt>
                <c:pt idx="99">
                  <c:v>2021</c:v>
                </c:pt>
                <c:pt idx="100">
                  <c:v>2021</c:v>
                </c:pt>
                <c:pt idx="101">
                  <c:v>2021</c:v>
                </c:pt>
                <c:pt idx="102">
                  <c:v>2021</c:v>
                </c:pt>
                <c:pt idx="103">
                  <c:v>2021</c:v>
                </c:pt>
                <c:pt idx="104">
                  <c:v>2021</c:v>
                </c:pt>
                <c:pt idx="105">
                  <c:v>2021</c:v>
                </c:pt>
                <c:pt idx="106">
                  <c:v>2021</c:v>
                </c:pt>
                <c:pt idx="107">
                  <c:v>2021</c:v>
                </c:pt>
                <c:pt idx="108">
                  <c:v>2022</c:v>
                </c:pt>
                <c:pt idx="109">
                  <c:v>2022</c:v>
                </c:pt>
                <c:pt idx="110">
                  <c:v>2022</c:v>
                </c:pt>
                <c:pt idx="111">
                  <c:v>2022</c:v>
                </c:pt>
                <c:pt idx="112">
                  <c:v>2022</c:v>
                </c:pt>
                <c:pt idx="113">
                  <c:v>2022</c:v>
                </c:pt>
                <c:pt idx="114">
                  <c:v>2022</c:v>
                </c:pt>
                <c:pt idx="115">
                  <c:v>2022</c:v>
                </c:pt>
                <c:pt idx="116">
                  <c:v>2022</c:v>
                </c:pt>
                <c:pt idx="117">
                  <c:v>2022</c:v>
                </c:pt>
                <c:pt idx="118">
                  <c:v>2022</c:v>
                </c:pt>
                <c:pt idx="119">
                  <c:v>2022</c:v>
                </c:pt>
                <c:pt idx="120">
                  <c:v>2023</c:v>
                </c:pt>
                <c:pt idx="121">
                  <c:v>2023</c:v>
                </c:pt>
                <c:pt idx="122">
                  <c:v>2023</c:v>
                </c:pt>
                <c:pt idx="123">
                  <c:v>2023</c:v>
                </c:pt>
                <c:pt idx="124">
                  <c:v>2023</c:v>
                </c:pt>
                <c:pt idx="125">
                  <c:v>2023</c:v>
                </c:pt>
                <c:pt idx="126">
                  <c:v>2023</c:v>
                </c:pt>
                <c:pt idx="127">
                  <c:v>2023</c:v>
                </c:pt>
                <c:pt idx="128">
                  <c:v>2023</c:v>
                </c:pt>
                <c:pt idx="129">
                  <c:v>2023</c:v>
                </c:pt>
                <c:pt idx="130">
                  <c:v>2023</c:v>
                </c:pt>
                <c:pt idx="131">
                  <c:v>2023</c:v>
                </c:pt>
                <c:pt idx="132">
                  <c:v>2024</c:v>
                </c:pt>
                <c:pt idx="133">
                  <c:v>2024</c:v>
                </c:pt>
                <c:pt idx="134">
                  <c:v>2024</c:v>
                </c:pt>
                <c:pt idx="135">
                  <c:v>2024</c:v>
                </c:pt>
                <c:pt idx="136">
                  <c:v>2024</c:v>
                </c:pt>
                <c:pt idx="137">
                  <c:v>2024</c:v>
                </c:pt>
                <c:pt idx="138">
                  <c:v>2024</c:v>
                </c:pt>
                <c:pt idx="139">
                  <c:v>2024</c:v>
                </c:pt>
                <c:pt idx="140">
                  <c:v>2024</c:v>
                </c:pt>
                <c:pt idx="141">
                  <c:v>2024</c:v>
                </c:pt>
                <c:pt idx="142">
                  <c:v>2024</c:v>
                </c:pt>
                <c:pt idx="143">
                  <c:v>2024</c:v>
                </c:pt>
                <c:pt idx="144">
                  <c:v>2025</c:v>
                </c:pt>
                <c:pt idx="145">
                  <c:v>2025</c:v>
                </c:pt>
                <c:pt idx="146">
                  <c:v>2025</c:v>
                </c:pt>
                <c:pt idx="147">
                  <c:v>2025</c:v>
                </c:pt>
                <c:pt idx="148">
                  <c:v>2025</c:v>
                </c:pt>
                <c:pt idx="149">
                  <c:v>2025</c:v>
                </c:pt>
                <c:pt idx="150">
                  <c:v>2025</c:v>
                </c:pt>
                <c:pt idx="151">
                  <c:v>2025</c:v>
                </c:pt>
                <c:pt idx="152">
                  <c:v>2025</c:v>
                </c:pt>
                <c:pt idx="153">
                  <c:v>2025</c:v>
                </c:pt>
                <c:pt idx="154">
                  <c:v>2025</c:v>
                </c:pt>
                <c:pt idx="155">
                  <c:v>2025</c:v>
                </c:pt>
                <c:pt idx="156">
                  <c:v>2026</c:v>
                </c:pt>
                <c:pt idx="157">
                  <c:v>2026</c:v>
                </c:pt>
                <c:pt idx="158">
                  <c:v>2026</c:v>
                </c:pt>
                <c:pt idx="159">
                  <c:v>2026</c:v>
                </c:pt>
                <c:pt idx="160">
                  <c:v>2026</c:v>
                </c:pt>
                <c:pt idx="161">
                  <c:v>2026</c:v>
                </c:pt>
                <c:pt idx="162">
                  <c:v>2026</c:v>
                </c:pt>
                <c:pt idx="163">
                  <c:v>2026</c:v>
                </c:pt>
                <c:pt idx="164">
                  <c:v>2026</c:v>
                </c:pt>
                <c:pt idx="165">
                  <c:v>2026</c:v>
                </c:pt>
                <c:pt idx="166">
                  <c:v>2026</c:v>
                </c:pt>
                <c:pt idx="167">
                  <c:v>2026</c:v>
                </c:pt>
                <c:pt idx="168">
                  <c:v>2027</c:v>
                </c:pt>
                <c:pt idx="169">
                  <c:v>2027</c:v>
                </c:pt>
                <c:pt idx="170">
                  <c:v>2027</c:v>
                </c:pt>
                <c:pt idx="171">
                  <c:v>2027</c:v>
                </c:pt>
                <c:pt idx="172">
                  <c:v>2027</c:v>
                </c:pt>
                <c:pt idx="173">
                  <c:v>2027</c:v>
                </c:pt>
                <c:pt idx="174">
                  <c:v>2027</c:v>
                </c:pt>
                <c:pt idx="175">
                  <c:v>2027</c:v>
                </c:pt>
                <c:pt idx="176">
                  <c:v>2027</c:v>
                </c:pt>
                <c:pt idx="177">
                  <c:v>2027</c:v>
                </c:pt>
                <c:pt idx="178">
                  <c:v>2027</c:v>
                </c:pt>
                <c:pt idx="179">
                  <c:v>2027</c:v>
                </c:pt>
                <c:pt idx="180">
                  <c:v>2028</c:v>
                </c:pt>
                <c:pt idx="181">
                  <c:v>2028</c:v>
                </c:pt>
                <c:pt idx="182">
                  <c:v>2028</c:v>
                </c:pt>
                <c:pt idx="183">
                  <c:v>2028</c:v>
                </c:pt>
                <c:pt idx="184">
                  <c:v>2028</c:v>
                </c:pt>
                <c:pt idx="185">
                  <c:v>2028</c:v>
                </c:pt>
                <c:pt idx="186">
                  <c:v>2028</c:v>
                </c:pt>
                <c:pt idx="187">
                  <c:v>2028</c:v>
                </c:pt>
                <c:pt idx="188">
                  <c:v>2028</c:v>
                </c:pt>
                <c:pt idx="189">
                  <c:v>2028</c:v>
                </c:pt>
                <c:pt idx="190">
                  <c:v>2028</c:v>
                </c:pt>
                <c:pt idx="191">
                  <c:v>2028</c:v>
                </c:pt>
                <c:pt idx="192">
                  <c:v>2029</c:v>
                </c:pt>
                <c:pt idx="193">
                  <c:v>2029</c:v>
                </c:pt>
                <c:pt idx="194">
                  <c:v>2029</c:v>
                </c:pt>
                <c:pt idx="195">
                  <c:v>2029</c:v>
                </c:pt>
                <c:pt idx="196">
                  <c:v>2029</c:v>
                </c:pt>
                <c:pt idx="197">
                  <c:v>2029</c:v>
                </c:pt>
                <c:pt idx="198">
                  <c:v>2029</c:v>
                </c:pt>
                <c:pt idx="199">
                  <c:v>2029</c:v>
                </c:pt>
                <c:pt idx="200">
                  <c:v>2029</c:v>
                </c:pt>
                <c:pt idx="201">
                  <c:v>2029</c:v>
                </c:pt>
                <c:pt idx="202">
                  <c:v>2029</c:v>
                </c:pt>
                <c:pt idx="203">
                  <c:v>2029</c:v>
                </c:pt>
                <c:pt idx="204">
                  <c:v>2030</c:v>
                </c:pt>
                <c:pt idx="205">
                  <c:v>2030</c:v>
                </c:pt>
                <c:pt idx="206">
                  <c:v>2030</c:v>
                </c:pt>
                <c:pt idx="207">
                  <c:v>2030</c:v>
                </c:pt>
                <c:pt idx="208">
                  <c:v>2030</c:v>
                </c:pt>
                <c:pt idx="209">
                  <c:v>2030</c:v>
                </c:pt>
                <c:pt idx="210">
                  <c:v>2030</c:v>
                </c:pt>
                <c:pt idx="211">
                  <c:v>2030</c:v>
                </c:pt>
                <c:pt idx="212">
                  <c:v>2030</c:v>
                </c:pt>
                <c:pt idx="213">
                  <c:v>2030</c:v>
                </c:pt>
                <c:pt idx="214">
                  <c:v>2030</c:v>
                </c:pt>
                <c:pt idx="215">
                  <c:v>2030</c:v>
                </c:pt>
                <c:pt idx="216">
                  <c:v>2031</c:v>
                </c:pt>
                <c:pt idx="217">
                  <c:v>2031</c:v>
                </c:pt>
                <c:pt idx="218">
                  <c:v>2031</c:v>
                </c:pt>
                <c:pt idx="219">
                  <c:v>2031</c:v>
                </c:pt>
                <c:pt idx="220">
                  <c:v>2031</c:v>
                </c:pt>
                <c:pt idx="221">
                  <c:v>2031</c:v>
                </c:pt>
                <c:pt idx="222">
                  <c:v>2031</c:v>
                </c:pt>
                <c:pt idx="223">
                  <c:v>2031</c:v>
                </c:pt>
                <c:pt idx="224">
                  <c:v>2031</c:v>
                </c:pt>
                <c:pt idx="225">
                  <c:v>2031</c:v>
                </c:pt>
                <c:pt idx="226">
                  <c:v>2031</c:v>
                </c:pt>
                <c:pt idx="227">
                  <c:v>2031</c:v>
                </c:pt>
                <c:pt idx="228">
                  <c:v>2032</c:v>
                </c:pt>
                <c:pt idx="229">
                  <c:v>2032</c:v>
                </c:pt>
                <c:pt idx="230">
                  <c:v>2032</c:v>
                </c:pt>
                <c:pt idx="231">
                  <c:v>2032</c:v>
                </c:pt>
                <c:pt idx="232">
                  <c:v>2032</c:v>
                </c:pt>
                <c:pt idx="233">
                  <c:v>2032</c:v>
                </c:pt>
                <c:pt idx="234">
                  <c:v>2032</c:v>
                </c:pt>
                <c:pt idx="235">
                  <c:v>2032</c:v>
                </c:pt>
                <c:pt idx="236">
                  <c:v>2032</c:v>
                </c:pt>
                <c:pt idx="237">
                  <c:v>2032</c:v>
                </c:pt>
                <c:pt idx="238">
                  <c:v>2032</c:v>
                </c:pt>
                <c:pt idx="239">
                  <c:v>2032</c:v>
                </c:pt>
                <c:pt idx="240">
                  <c:v>2033</c:v>
                </c:pt>
                <c:pt idx="241">
                  <c:v>2033</c:v>
                </c:pt>
                <c:pt idx="242">
                  <c:v>2033</c:v>
                </c:pt>
                <c:pt idx="243">
                  <c:v>2033</c:v>
                </c:pt>
                <c:pt idx="244">
                  <c:v>2033</c:v>
                </c:pt>
                <c:pt idx="245">
                  <c:v>2033</c:v>
                </c:pt>
                <c:pt idx="246">
                  <c:v>2033</c:v>
                </c:pt>
                <c:pt idx="247">
                  <c:v>2033</c:v>
                </c:pt>
                <c:pt idx="248">
                  <c:v>2033</c:v>
                </c:pt>
                <c:pt idx="249">
                  <c:v>2033</c:v>
                </c:pt>
                <c:pt idx="250">
                  <c:v>2033</c:v>
                </c:pt>
                <c:pt idx="251">
                  <c:v>2033</c:v>
                </c:pt>
              </c:numCache>
            </c:numRef>
          </c:cat>
          <c:val>
            <c:numRef>
              <c:f>Price!$D$182:$D$433</c:f>
              <c:numCache>
                <c:formatCode>_(* #,##0.0000_);_(* \(#,##0.0000\);_(* "-"??_);_(@_)</c:formatCode>
                <c:ptCount val="252"/>
                <c:pt idx="0">
                  <c:v>0.12278701815581929</c:v>
                </c:pt>
                <c:pt idx="1">
                  <c:v>0.12319743422852279</c:v>
                </c:pt>
                <c:pt idx="2">
                  <c:v>0.12339800771621535</c:v>
                </c:pt>
                <c:pt idx="3">
                  <c:v>0.12356440986188189</c:v>
                </c:pt>
                <c:pt idx="4">
                  <c:v>0.12367029371762744</c:v>
                </c:pt>
                <c:pt idx="5">
                  <c:v>0.12378765798934749</c:v>
                </c:pt>
                <c:pt idx="6">
                  <c:v>0.12393404096873922</c:v>
                </c:pt>
                <c:pt idx="7">
                  <c:v>0.12417067601911425</c:v>
                </c:pt>
                <c:pt idx="8">
                  <c:v>0.12434244155036872</c:v>
                </c:pt>
                <c:pt idx="9">
                  <c:v>0.12451280932476272</c:v>
                </c:pt>
                <c:pt idx="10">
                  <c:v>0.12469136967593442</c:v>
                </c:pt>
                <c:pt idx="11">
                  <c:v>0.12488050464359735</c:v>
                </c:pt>
                <c:pt idx="12">
                  <c:v>0.12494382769411015</c:v>
                </c:pt>
                <c:pt idx="13">
                  <c:v>0.12505168563638205</c:v>
                </c:pt>
                <c:pt idx="14">
                  <c:v>0.12524286705694754</c:v>
                </c:pt>
                <c:pt idx="15">
                  <c:v>0.12542288916275232</c:v>
                </c:pt>
                <c:pt idx="16">
                  <c:v>0.12559844811668711</c:v>
                </c:pt>
                <c:pt idx="17">
                  <c:v>0.12590947988376422</c:v>
                </c:pt>
                <c:pt idx="18">
                  <c:v>0.12607435985922066</c:v>
                </c:pt>
                <c:pt idx="19">
                  <c:v>0.1261809337951392</c:v>
                </c:pt>
                <c:pt idx="20">
                  <c:v>0.12643000885117944</c:v>
                </c:pt>
                <c:pt idx="21">
                  <c:v>0.12662099272971247</c:v>
                </c:pt>
                <c:pt idx="22">
                  <c:v>0.12700781182816309</c:v>
                </c:pt>
                <c:pt idx="23">
                  <c:v>0.12728950772597822</c:v>
                </c:pt>
                <c:pt idx="24">
                  <c:v>0.12760090817632364</c:v>
                </c:pt>
                <c:pt idx="25">
                  <c:v>0.12771132281254985</c:v>
                </c:pt>
                <c:pt idx="26">
                  <c:v>0.12734252667096427</c:v>
                </c:pt>
                <c:pt idx="27">
                  <c:v>0.12676153143085192</c:v>
                </c:pt>
                <c:pt idx="28">
                  <c:v>0.12608931651914781</c:v>
                </c:pt>
                <c:pt idx="29">
                  <c:v>0.12535513314755717</c:v>
                </c:pt>
                <c:pt idx="30">
                  <c:v>0.12482198755009259</c:v>
                </c:pt>
                <c:pt idx="31">
                  <c:v>0.1242690789238468</c:v>
                </c:pt>
                <c:pt idx="32">
                  <c:v>0.12370431046311407</c:v>
                </c:pt>
                <c:pt idx="33">
                  <c:v>0.12316957043927329</c:v>
                </c:pt>
                <c:pt idx="34">
                  <c:v>0.1224229676294578</c:v>
                </c:pt>
                <c:pt idx="35">
                  <c:v>0.12183428563305139</c:v>
                </c:pt>
                <c:pt idx="36">
                  <c:v>0.12110618424547138</c:v>
                </c:pt>
                <c:pt idx="37">
                  <c:v>0.12081583614419232</c:v>
                </c:pt>
                <c:pt idx="38">
                  <c:v>0.12051876891440012</c:v>
                </c:pt>
                <c:pt idx="39">
                  <c:v>0.12027467445696395</c:v>
                </c:pt>
                <c:pt idx="40">
                  <c:v>0.12006216794772788</c:v>
                </c:pt>
                <c:pt idx="41">
                  <c:v>0.11975104876162852</c:v>
                </c:pt>
                <c:pt idx="42">
                  <c:v>0.11942403732971452</c:v>
                </c:pt>
                <c:pt idx="43">
                  <c:v>0.11911501293740656</c:v>
                </c:pt>
                <c:pt idx="44">
                  <c:v>0.11876491336092236</c:v>
                </c:pt>
                <c:pt idx="45">
                  <c:v>0.11838530931115211</c:v>
                </c:pt>
                <c:pt idx="46">
                  <c:v>0.11797298037525561</c:v>
                </c:pt>
                <c:pt idx="47">
                  <c:v>0.11763483579572763</c:v>
                </c:pt>
                <c:pt idx="48">
                  <c:v>0.11742052035885264</c:v>
                </c:pt>
                <c:pt idx="49">
                  <c:v>0.11694884386766308</c:v>
                </c:pt>
                <c:pt idx="50">
                  <c:v>0.1168762912225562</c:v>
                </c:pt>
                <c:pt idx="51">
                  <c:v>0.11692495113725565</c:v>
                </c:pt>
                <c:pt idx="52">
                  <c:v>0.11697793210610948</c:v>
                </c:pt>
                <c:pt idx="53">
                  <c:v>0.11698799496339402</c:v>
                </c:pt>
                <c:pt idx="54">
                  <c:v>0.11693066694983677</c:v>
                </c:pt>
                <c:pt idx="55">
                  <c:v>0.11695621971116077</c:v>
                </c:pt>
                <c:pt idx="56">
                  <c:v>0.11703120816835472</c:v>
                </c:pt>
                <c:pt idx="57">
                  <c:v>0.11710997085398799</c:v>
                </c:pt>
                <c:pt idx="58">
                  <c:v>0.11722276569785205</c:v>
                </c:pt>
                <c:pt idx="59">
                  <c:v>0.11728614734013214</c:v>
                </c:pt>
                <c:pt idx="60">
                  <c:v>0.1173826484531678</c:v>
                </c:pt>
                <c:pt idx="61">
                  <c:v>0.11736028604855593</c:v>
                </c:pt>
                <c:pt idx="62">
                  <c:v>0.11731701230855467</c:v>
                </c:pt>
                <c:pt idx="63">
                  <c:v>0.11729887216157615</c:v>
                </c:pt>
                <c:pt idx="64">
                  <c:v>0.11730275506079506</c:v>
                </c:pt>
                <c:pt idx="65">
                  <c:v>0.11734979019810404</c:v>
                </c:pt>
                <c:pt idx="66">
                  <c:v>0.11743734545470642</c:v>
                </c:pt>
                <c:pt idx="67">
                  <c:v>0.11739767733648816</c:v>
                </c:pt>
                <c:pt idx="68">
                  <c:v>0.11726708453538848</c:v>
                </c:pt>
                <c:pt idx="69">
                  <c:v>0.11718930832207293</c:v>
                </c:pt>
                <c:pt idx="70">
                  <c:v>0.1171015099745551</c:v>
                </c:pt>
                <c:pt idx="71">
                  <c:v>0.11693481511334314</c:v>
                </c:pt>
                <c:pt idx="72">
                  <c:v>0.11677439904180081</c:v>
                </c:pt>
                <c:pt idx="73">
                  <c:v>0.11670586519209865</c:v>
                </c:pt>
                <c:pt idx="74">
                  <c:v>0.11669366562156336</c:v>
                </c:pt>
                <c:pt idx="75">
                  <c:v>0.11654870601808187</c:v>
                </c:pt>
                <c:pt idx="76">
                  <c:v>0.1164868273205812</c:v>
                </c:pt>
                <c:pt idx="77">
                  <c:v>0.11646526545783364</c:v>
                </c:pt>
                <c:pt idx="78">
                  <c:v>0.11637535290285002</c:v>
                </c:pt>
                <c:pt idx="79">
                  <c:v>0.11639635336545573</c:v>
                </c:pt>
                <c:pt idx="80">
                  <c:v>0.11645298443764505</c:v>
                </c:pt>
                <c:pt idx="81">
                  <c:v>0.11650029618890423</c:v>
                </c:pt>
                <c:pt idx="82">
                  <c:v>0.11664812961012667</c:v>
                </c:pt>
                <c:pt idx="83">
                  <c:v>0.11678218671113692</c:v>
                </c:pt>
                <c:pt idx="84">
                  <c:v>0.11695795060439607</c:v>
                </c:pt>
                <c:pt idx="85">
                  <c:v>0.11710874917074858</c:v>
                </c:pt>
                <c:pt idx="86">
                  <c:v>0.11713036824278424</c:v>
                </c:pt>
                <c:pt idx="87">
                  <c:v>0.11723338448232419</c:v>
                </c:pt>
                <c:pt idx="88">
                  <c:v>0.11724427969406687</c:v>
                </c:pt>
                <c:pt idx="89">
                  <c:v>0.11732257620693591</c:v>
                </c:pt>
                <c:pt idx="90">
                  <c:v>0.11766201715458173</c:v>
                </c:pt>
                <c:pt idx="91">
                  <c:v>0.1177360102801845</c:v>
                </c:pt>
                <c:pt idx="92">
                  <c:v>0.11779816959480527</c:v>
                </c:pt>
                <c:pt idx="93">
                  <c:v>0.1178591815782679</c:v>
                </c:pt>
                <c:pt idx="94">
                  <c:v>0.11781269014653384</c:v>
                </c:pt>
                <c:pt idx="95">
                  <c:v>0.1177192170055094</c:v>
                </c:pt>
                <c:pt idx="96">
                  <c:v>0.11763041555652977</c:v>
                </c:pt>
                <c:pt idx="97">
                  <c:v>0.11754579008782169</c:v>
                </c:pt>
                <c:pt idx="98">
                  <c:v>0.11741925612684291</c:v>
                </c:pt>
                <c:pt idx="99">
                  <c:v>0.11718690728045598</c:v>
                </c:pt>
                <c:pt idx="100">
                  <c:v>0.11692210174563027</c:v>
                </c:pt>
                <c:pt idx="101">
                  <c:v>0.11661281573181587</c:v>
                </c:pt>
                <c:pt idx="102">
                  <c:v>0.11609513940802789</c:v>
                </c:pt>
                <c:pt idx="103">
                  <c:v>0.11568295469151985</c:v>
                </c:pt>
                <c:pt idx="104">
                  <c:v>0.11524814707870101</c:v>
                </c:pt>
                <c:pt idx="105">
                  <c:v>0.11469410318264034</c:v>
                </c:pt>
                <c:pt idx="106">
                  <c:v>0.11412911083672327</c:v>
                </c:pt>
                <c:pt idx="107">
                  <c:v>0.11362919589486668</c:v>
                </c:pt>
                <c:pt idx="108">
                  <c:v>0.11306025291384757</c:v>
                </c:pt>
                <c:pt idx="109">
                  <c:v>0.11247325226046932</c:v>
                </c:pt>
                <c:pt idx="110">
                  <c:v>0.11186039699106325</c:v>
                </c:pt>
                <c:pt idx="111">
                  <c:v>0.11126002865216111</c:v>
                </c:pt>
                <c:pt idx="112">
                  <c:v>0.11068567867919998</c:v>
                </c:pt>
                <c:pt idx="113">
                  <c:v>0.11002054638799731</c:v>
                </c:pt>
                <c:pt idx="114">
                  <c:v>0.10927559386473508</c:v>
                </c:pt>
                <c:pt idx="115">
                  <c:v>0.10855211477097522</c:v>
                </c:pt>
                <c:pt idx="116">
                  <c:v>0.10784704570736244</c:v>
                </c:pt>
                <c:pt idx="117">
                  <c:v>0.10719915828298669</c:v>
                </c:pt>
                <c:pt idx="118">
                  <c:v>0.10665733141501769</c:v>
                </c:pt>
                <c:pt idx="119">
                  <c:v>0.10611012469323056</c:v>
                </c:pt>
                <c:pt idx="120">
                  <c:v>0.10560610495341684</c:v>
                </c:pt>
                <c:pt idx="121">
                  <c:v>0.10571628453254928</c:v>
                </c:pt>
                <c:pt idx="122">
                  <c:v>0.1058513704412493</c:v>
                </c:pt>
                <c:pt idx="123">
                  <c:v>0.10601179379543814</c:v>
                </c:pt>
                <c:pt idx="124">
                  <c:v>0.10619839835193744</c:v>
                </c:pt>
                <c:pt idx="125">
                  <c:v>0.10641202446185348</c:v>
                </c:pt>
                <c:pt idx="126">
                  <c:v>0.10665361164507885</c:v>
                </c:pt>
                <c:pt idx="127">
                  <c:v>0.10692068542855337</c:v>
                </c:pt>
                <c:pt idx="128">
                  <c:v>0.10719625229661595</c:v>
                </c:pt>
                <c:pt idx="129">
                  <c:v>0.10748101495693078</c:v>
                </c:pt>
                <c:pt idx="130">
                  <c:v>0.10778051314035654</c:v>
                </c:pt>
                <c:pt idx="131">
                  <c:v>0.10808791295336982</c:v>
                </c:pt>
                <c:pt idx="132">
                  <c:v>0.10839957250579574</c:v>
                </c:pt>
                <c:pt idx="133">
                  <c:v>0.10873460181913593</c:v>
                </c:pt>
                <c:pt idx="134">
                  <c:v>0.10907854487837519</c:v>
                </c:pt>
                <c:pt idx="135">
                  <c:v>0.10943178327078588</c:v>
                </c:pt>
                <c:pt idx="136">
                  <c:v>0.10979788817727215</c:v>
                </c:pt>
                <c:pt idx="137">
                  <c:v>0.11017738895878865</c:v>
                </c:pt>
                <c:pt idx="138">
                  <c:v>0.11057329276680772</c:v>
                </c:pt>
                <c:pt idx="139">
                  <c:v>0.11098091343055776</c:v>
                </c:pt>
                <c:pt idx="140">
                  <c:v>0.11138759580246232</c:v>
                </c:pt>
                <c:pt idx="141">
                  <c:v>0.11179489814742612</c:v>
                </c:pt>
                <c:pt idx="142">
                  <c:v>0.11221125142977924</c:v>
                </c:pt>
                <c:pt idx="143">
                  <c:v>0.1126258208749758</c:v>
                </c:pt>
                <c:pt idx="144">
                  <c:v>0.11303542729653825</c:v>
                </c:pt>
                <c:pt idx="145">
                  <c:v>0.11301858000900884</c:v>
                </c:pt>
                <c:pt idx="146">
                  <c:v>0.11300387255162787</c:v>
                </c:pt>
                <c:pt idx="147">
                  <c:v>0.11299123580968019</c:v>
                </c:pt>
                <c:pt idx="148">
                  <c:v>0.11298167685102423</c:v>
                </c:pt>
                <c:pt idx="149">
                  <c:v>0.11297408886965286</c:v>
                </c:pt>
                <c:pt idx="150">
                  <c:v>0.11296846865338565</c:v>
                </c:pt>
                <c:pt idx="151">
                  <c:v>0.11296606435967799</c:v>
                </c:pt>
                <c:pt idx="152">
                  <c:v>0.11296285809706937</c:v>
                </c:pt>
                <c:pt idx="153">
                  <c:v>0.11295998399743586</c:v>
                </c:pt>
                <c:pt idx="154">
                  <c:v>0.1129573895487483</c:v>
                </c:pt>
                <c:pt idx="155">
                  <c:v>0.11295513976902881</c:v>
                </c:pt>
                <c:pt idx="156">
                  <c:v>0.1129521255257183</c:v>
                </c:pt>
                <c:pt idx="157">
                  <c:v>0.11294944082593487</c:v>
                </c:pt>
                <c:pt idx="158">
                  <c:v>0.11294708032500161</c:v>
                </c:pt>
                <c:pt idx="159">
                  <c:v>0.11294503329731387</c:v>
                </c:pt>
                <c:pt idx="160">
                  <c:v>0.11294217298497904</c:v>
                </c:pt>
                <c:pt idx="161">
                  <c:v>0.11293960023821242</c:v>
                </c:pt>
                <c:pt idx="162">
                  <c:v>0.11293730630370162</c:v>
                </c:pt>
                <c:pt idx="163">
                  <c:v>0.11293474843814168</c:v>
                </c:pt>
                <c:pt idx="164">
                  <c:v>0.11293253932663172</c:v>
                </c:pt>
                <c:pt idx="165">
                  <c:v>0.11293009865378108</c:v>
                </c:pt>
                <c:pt idx="166">
                  <c:v>0.11292793712381903</c:v>
                </c:pt>
                <c:pt idx="167">
                  <c:v>0.1129255552772308</c:v>
                </c:pt>
                <c:pt idx="168">
                  <c:v>0.11292353557128069</c:v>
                </c:pt>
                <c:pt idx="169">
                  <c:v>0.11292183201027778</c:v>
                </c:pt>
                <c:pt idx="170">
                  <c:v>0.11291990439091992</c:v>
                </c:pt>
                <c:pt idx="171">
                  <c:v>0.11291774903388925</c:v>
                </c:pt>
                <c:pt idx="172">
                  <c:v>0.11291642809524917</c:v>
                </c:pt>
                <c:pt idx="173">
                  <c:v>0.1129148591155802</c:v>
                </c:pt>
                <c:pt idx="174">
                  <c:v>0.11291357604719805</c:v>
                </c:pt>
                <c:pt idx="175">
                  <c:v>0.11291204787592675</c:v>
                </c:pt>
                <c:pt idx="176">
                  <c:v>0.11291085113232043</c:v>
                </c:pt>
                <c:pt idx="177">
                  <c:v>0.11290997443494338</c:v>
                </c:pt>
                <c:pt idx="178">
                  <c:v>0.11290829516135524</c:v>
                </c:pt>
                <c:pt idx="179">
                  <c:v>0.11290694890853094</c:v>
                </c:pt>
                <c:pt idx="180">
                  <c:v>0.11290593789328419</c:v>
                </c:pt>
                <c:pt idx="181">
                  <c:v>0.11290470152220274</c:v>
                </c:pt>
                <c:pt idx="182">
                  <c:v>0.11290377789379254</c:v>
                </c:pt>
                <c:pt idx="183">
                  <c:v>0.11290263806659417</c:v>
                </c:pt>
                <c:pt idx="184">
                  <c:v>0.11290125919902105</c:v>
                </c:pt>
                <c:pt idx="185">
                  <c:v>0.11290017744967169</c:v>
                </c:pt>
                <c:pt idx="186">
                  <c:v>0.11289884464594106</c:v>
                </c:pt>
                <c:pt idx="187">
                  <c:v>0.11289782096453699</c:v>
                </c:pt>
                <c:pt idx="188">
                  <c:v>0.1128965840070177</c:v>
                </c:pt>
                <c:pt idx="189">
                  <c:v>0.11289513063099026</c:v>
                </c:pt>
                <c:pt idx="190">
                  <c:v>0.11289397960383006</c:v>
                </c:pt>
                <c:pt idx="191">
                  <c:v>0.1128926175600584</c:v>
                </c:pt>
                <c:pt idx="192">
                  <c:v>0.11289158486030361</c:v>
                </c:pt>
                <c:pt idx="193">
                  <c:v>0.11289034198340146</c:v>
                </c:pt>
                <c:pt idx="194">
                  <c:v>0.11288889146928009</c:v>
                </c:pt>
                <c:pt idx="195">
                  <c:v>0.11288775376848104</c:v>
                </c:pt>
                <c:pt idx="196">
                  <c:v>0.11288639201968741</c:v>
                </c:pt>
                <c:pt idx="197">
                  <c:v>0.11288480166479653</c:v>
                </c:pt>
                <c:pt idx="198">
                  <c:v>0.11288349535646409</c:v>
                </c:pt>
                <c:pt idx="199">
                  <c:v>0.11288196394101747</c:v>
                </c:pt>
                <c:pt idx="200">
                  <c:v>0.11288023951361249</c:v>
                </c:pt>
                <c:pt idx="201">
                  <c:v>0.11287883586081399</c:v>
                </c:pt>
                <c:pt idx="202">
                  <c:v>0.11287772875601314</c:v>
                </c:pt>
                <c:pt idx="203">
                  <c:v>0.11287642508146116</c:v>
                </c:pt>
                <c:pt idx="204">
                  <c:v>0.11287493237608659</c:v>
                </c:pt>
                <c:pt idx="205">
                  <c:v>0.11287324730646203</c:v>
                </c:pt>
                <c:pt idx="206">
                  <c:v>0.11287187608077608</c:v>
                </c:pt>
                <c:pt idx="207">
                  <c:v>0.11287081118517621</c:v>
                </c:pt>
                <c:pt idx="208">
                  <c:v>0.11286953718261994</c:v>
                </c:pt>
                <c:pt idx="209">
                  <c:v>0.11286855914674425</c:v>
                </c:pt>
                <c:pt idx="210">
                  <c:v>0.11286683488929938</c:v>
                </c:pt>
                <c:pt idx="211">
                  <c:v>0.11286541677422406</c:v>
                </c:pt>
                <c:pt idx="212">
                  <c:v>0.11286433100401107</c:v>
                </c:pt>
                <c:pt idx="213">
                  <c:v>0.1128630469811942</c:v>
                </c:pt>
                <c:pt idx="214">
                  <c:v>0.11286153817407424</c:v>
                </c:pt>
                <c:pt idx="215">
                  <c:v>0.1128603626173294</c:v>
                </c:pt>
                <c:pt idx="216">
                  <c:v>0.11285900985199311</c:v>
                </c:pt>
                <c:pt idx="217">
                  <c:v>0.11285797514898276</c:v>
                </c:pt>
                <c:pt idx="218">
                  <c:v>0.11285674977271387</c:v>
                </c:pt>
                <c:pt idx="219">
                  <c:v>0.11285533186969154</c:v>
                </c:pt>
                <c:pt idx="220">
                  <c:v>0.1128542120034066</c:v>
                </c:pt>
                <c:pt idx="221">
                  <c:v>0.11285288391112759</c:v>
                </c:pt>
                <c:pt idx="222">
                  <c:v>0.11285185172047402</c:v>
                </c:pt>
                <c:pt idx="223">
                  <c:v>0.11285010680047984</c:v>
                </c:pt>
                <c:pt idx="224">
                  <c:v>0.11284869121406504</c:v>
                </c:pt>
                <c:pt idx="225">
                  <c:v>0.11284709316728103</c:v>
                </c:pt>
                <c:pt idx="226">
                  <c:v>0.11284578656633498</c:v>
                </c:pt>
                <c:pt idx="227">
                  <c:v>0.11284430375514594</c:v>
                </c:pt>
                <c:pt idx="228">
                  <c:v>0.11284266367245005</c:v>
                </c:pt>
                <c:pt idx="229">
                  <c:v>0.1128413374674498</c:v>
                </c:pt>
                <c:pt idx="230">
                  <c:v>0.11283983622410788</c:v>
                </c:pt>
                <c:pt idx="231">
                  <c:v>0.11283815708299298</c:v>
                </c:pt>
                <c:pt idx="232">
                  <c:v>0.11283676806988201</c:v>
                </c:pt>
                <c:pt idx="233">
                  <c:v>0.11283518260530805</c:v>
                </c:pt>
                <c:pt idx="234">
                  <c:v>0.11283338742044158</c:v>
                </c:pt>
                <c:pt idx="235">
                  <c:v>0.11283240305101389</c:v>
                </c:pt>
                <c:pt idx="236">
                  <c:v>0.11283075000189767</c:v>
                </c:pt>
                <c:pt idx="237">
                  <c:v>0.11282941870924908</c:v>
                </c:pt>
                <c:pt idx="238">
                  <c:v>0.11282788000210113</c:v>
                </c:pt>
                <c:pt idx="239">
                  <c:v>0.11282618127075385</c:v>
                </c:pt>
                <c:pt idx="240">
                  <c:v>0.11282482411797194</c:v>
                </c:pt>
                <c:pt idx="241">
                  <c:v>0.11282329494024596</c:v>
                </c:pt>
                <c:pt idx="242">
                  <c:v>0.11282207986982308</c:v>
                </c:pt>
                <c:pt idx="243">
                  <c:v>0.11282069902003238</c:v>
                </c:pt>
                <c:pt idx="244">
                  <c:v>0.11281912823866669</c:v>
                </c:pt>
                <c:pt idx="245">
                  <c:v>0.11281785250360421</c:v>
                </c:pt>
                <c:pt idx="246">
                  <c:v>0.11281638473188771</c:v>
                </c:pt>
                <c:pt idx="247">
                  <c:v>0.11281472800210783</c:v>
                </c:pt>
                <c:pt idx="248">
                  <c:v>0.11281340682648287</c:v>
                </c:pt>
                <c:pt idx="249">
                  <c:v>0.11281191973898068</c:v>
                </c:pt>
                <c:pt idx="250">
                  <c:v>0.11281023658316824</c:v>
                </c:pt>
                <c:pt idx="251">
                  <c:v>0.11280888927400652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40-4091-ADB0-B2D552275A02}"/>
            </c:ext>
          </c:extLst>
        </c:ser>
        <c:ser>
          <c:idx val="3"/>
          <c:order val="2"/>
          <c:tx>
            <c:strRef>
              <c:f>Price!$E$1</c:f>
              <c:strCache>
                <c:ptCount val="1"/>
                <c:pt idx="0">
                  <c:v>Gen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Price!$A$182:$A$433</c:f>
              <c:numCache>
                <c:formatCode>General</c:formatCode>
                <c:ptCount val="252"/>
                <c:pt idx="0">
                  <c:v>2013</c:v>
                </c:pt>
                <c:pt idx="1">
                  <c:v>2013</c:v>
                </c:pt>
                <c:pt idx="2">
                  <c:v>2013</c:v>
                </c:pt>
                <c:pt idx="3">
                  <c:v>2013</c:v>
                </c:pt>
                <c:pt idx="4">
                  <c:v>2013</c:v>
                </c:pt>
                <c:pt idx="5">
                  <c:v>2013</c:v>
                </c:pt>
                <c:pt idx="6">
                  <c:v>2013</c:v>
                </c:pt>
                <c:pt idx="7">
                  <c:v>2013</c:v>
                </c:pt>
                <c:pt idx="8">
                  <c:v>2013</c:v>
                </c:pt>
                <c:pt idx="9">
                  <c:v>2013</c:v>
                </c:pt>
                <c:pt idx="10">
                  <c:v>2013</c:v>
                </c:pt>
                <c:pt idx="11">
                  <c:v>2013</c:v>
                </c:pt>
                <c:pt idx="12">
                  <c:v>2014</c:v>
                </c:pt>
                <c:pt idx="13">
                  <c:v>2014</c:v>
                </c:pt>
                <c:pt idx="14">
                  <c:v>2014</c:v>
                </c:pt>
                <c:pt idx="15">
                  <c:v>2014</c:v>
                </c:pt>
                <c:pt idx="16">
                  <c:v>2014</c:v>
                </c:pt>
                <c:pt idx="17">
                  <c:v>2014</c:v>
                </c:pt>
                <c:pt idx="18">
                  <c:v>2014</c:v>
                </c:pt>
                <c:pt idx="19">
                  <c:v>2014</c:v>
                </c:pt>
                <c:pt idx="20">
                  <c:v>2014</c:v>
                </c:pt>
                <c:pt idx="21">
                  <c:v>2014</c:v>
                </c:pt>
                <c:pt idx="22">
                  <c:v>2014</c:v>
                </c:pt>
                <c:pt idx="23">
                  <c:v>2014</c:v>
                </c:pt>
                <c:pt idx="24">
                  <c:v>2015</c:v>
                </c:pt>
                <c:pt idx="25">
                  <c:v>2015</c:v>
                </c:pt>
                <c:pt idx="26">
                  <c:v>2015</c:v>
                </c:pt>
                <c:pt idx="27">
                  <c:v>2015</c:v>
                </c:pt>
                <c:pt idx="28">
                  <c:v>2015</c:v>
                </c:pt>
                <c:pt idx="29">
                  <c:v>2015</c:v>
                </c:pt>
                <c:pt idx="30">
                  <c:v>2015</c:v>
                </c:pt>
                <c:pt idx="31">
                  <c:v>2015</c:v>
                </c:pt>
                <c:pt idx="32">
                  <c:v>2015</c:v>
                </c:pt>
                <c:pt idx="33">
                  <c:v>2015</c:v>
                </c:pt>
                <c:pt idx="34">
                  <c:v>2015</c:v>
                </c:pt>
                <c:pt idx="35">
                  <c:v>2015</c:v>
                </c:pt>
                <c:pt idx="36">
                  <c:v>2016</c:v>
                </c:pt>
                <c:pt idx="37">
                  <c:v>2016</c:v>
                </c:pt>
                <c:pt idx="38">
                  <c:v>2016</c:v>
                </c:pt>
                <c:pt idx="39">
                  <c:v>2016</c:v>
                </c:pt>
                <c:pt idx="40">
                  <c:v>2016</c:v>
                </c:pt>
                <c:pt idx="41">
                  <c:v>2016</c:v>
                </c:pt>
                <c:pt idx="42">
                  <c:v>2016</c:v>
                </c:pt>
                <c:pt idx="43">
                  <c:v>2016</c:v>
                </c:pt>
                <c:pt idx="44">
                  <c:v>2016</c:v>
                </c:pt>
                <c:pt idx="45">
                  <c:v>2016</c:v>
                </c:pt>
                <c:pt idx="46">
                  <c:v>2016</c:v>
                </c:pt>
                <c:pt idx="47">
                  <c:v>2016</c:v>
                </c:pt>
                <c:pt idx="48">
                  <c:v>2017</c:v>
                </c:pt>
                <c:pt idx="49">
                  <c:v>2017</c:v>
                </c:pt>
                <c:pt idx="50">
                  <c:v>2017</c:v>
                </c:pt>
                <c:pt idx="51">
                  <c:v>2017</c:v>
                </c:pt>
                <c:pt idx="52">
                  <c:v>2017</c:v>
                </c:pt>
                <c:pt idx="53">
                  <c:v>2017</c:v>
                </c:pt>
                <c:pt idx="54">
                  <c:v>2017</c:v>
                </c:pt>
                <c:pt idx="55">
                  <c:v>2017</c:v>
                </c:pt>
                <c:pt idx="56">
                  <c:v>2017</c:v>
                </c:pt>
                <c:pt idx="57">
                  <c:v>2017</c:v>
                </c:pt>
                <c:pt idx="58">
                  <c:v>2017</c:v>
                </c:pt>
                <c:pt idx="59">
                  <c:v>2017</c:v>
                </c:pt>
                <c:pt idx="60">
                  <c:v>2018</c:v>
                </c:pt>
                <c:pt idx="61">
                  <c:v>2018</c:v>
                </c:pt>
                <c:pt idx="62">
                  <c:v>2018</c:v>
                </c:pt>
                <c:pt idx="63">
                  <c:v>2018</c:v>
                </c:pt>
                <c:pt idx="64">
                  <c:v>2018</c:v>
                </c:pt>
                <c:pt idx="65">
                  <c:v>2018</c:v>
                </c:pt>
                <c:pt idx="66">
                  <c:v>2018</c:v>
                </c:pt>
                <c:pt idx="67">
                  <c:v>2018</c:v>
                </c:pt>
                <c:pt idx="68">
                  <c:v>2018</c:v>
                </c:pt>
                <c:pt idx="69">
                  <c:v>2018</c:v>
                </c:pt>
                <c:pt idx="70">
                  <c:v>2018</c:v>
                </c:pt>
                <c:pt idx="71">
                  <c:v>2018</c:v>
                </c:pt>
                <c:pt idx="72">
                  <c:v>2019</c:v>
                </c:pt>
                <c:pt idx="73">
                  <c:v>2019</c:v>
                </c:pt>
                <c:pt idx="74">
                  <c:v>2019</c:v>
                </c:pt>
                <c:pt idx="75">
                  <c:v>2019</c:v>
                </c:pt>
                <c:pt idx="76">
                  <c:v>2019</c:v>
                </c:pt>
                <c:pt idx="77">
                  <c:v>2019</c:v>
                </c:pt>
                <c:pt idx="78">
                  <c:v>2019</c:v>
                </c:pt>
                <c:pt idx="79">
                  <c:v>2019</c:v>
                </c:pt>
                <c:pt idx="80">
                  <c:v>2019</c:v>
                </c:pt>
                <c:pt idx="81">
                  <c:v>2019</c:v>
                </c:pt>
                <c:pt idx="82">
                  <c:v>2019</c:v>
                </c:pt>
                <c:pt idx="83">
                  <c:v>2019</c:v>
                </c:pt>
                <c:pt idx="84">
                  <c:v>2020</c:v>
                </c:pt>
                <c:pt idx="85">
                  <c:v>2020</c:v>
                </c:pt>
                <c:pt idx="86">
                  <c:v>2020</c:v>
                </c:pt>
                <c:pt idx="87">
                  <c:v>2020</c:v>
                </c:pt>
                <c:pt idx="88">
                  <c:v>2020</c:v>
                </c:pt>
                <c:pt idx="89">
                  <c:v>2020</c:v>
                </c:pt>
                <c:pt idx="90">
                  <c:v>2020</c:v>
                </c:pt>
                <c:pt idx="91">
                  <c:v>2020</c:v>
                </c:pt>
                <c:pt idx="92">
                  <c:v>2020</c:v>
                </c:pt>
                <c:pt idx="93">
                  <c:v>2020</c:v>
                </c:pt>
                <c:pt idx="94">
                  <c:v>2020</c:v>
                </c:pt>
                <c:pt idx="95">
                  <c:v>2020</c:v>
                </c:pt>
                <c:pt idx="96">
                  <c:v>2021</c:v>
                </c:pt>
                <c:pt idx="97">
                  <c:v>2021</c:v>
                </c:pt>
                <c:pt idx="98">
                  <c:v>2021</c:v>
                </c:pt>
                <c:pt idx="99">
                  <c:v>2021</c:v>
                </c:pt>
                <c:pt idx="100">
                  <c:v>2021</c:v>
                </c:pt>
                <c:pt idx="101">
                  <c:v>2021</c:v>
                </c:pt>
                <c:pt idx="102">
                  <c:v>2021</c:v>
                </c:pt>
                <c:pt idx="103">
                  <c:v>2021</c:v>
                </c:pt>
                <c:pt idx="104">
                  <c:v>2021</c:v>
                </c:pt>
                <c:pt idx="105">
                  <c:v>2021</c:v>
                </c:pt>
                <c:pt idx="106">
                  <c:v>2021</c:v>
                </c:pt>
                <c:pt idx="107">
                  <c:v>2021</c:v>
                </c:pt>
                <c:pt idx="108">
                  <c:v>2022</c:v>
                </c:pt>
                <c:pt idx="109">
                  <c:v>2022</c:v>
                </c:pt>
                <c:pt idx="110">
                  <c:v>2022</c:v>
                </c:pt>
                <c:pt idx="111">
                  <c:v>2022</c:v>
                </c:pt>
                <c:pt idx="112">
                  <c:v>2022</c:v>
                </c:pt>
                <c:pt idx="113">
                  <c:v>2022</c:v>
                </c:pt>
                <c:pt idx="114">
                  <c:v>2022</c:v>
                </c:pt>
                <c:pt idx="115">
                  <c:v>2022</c:v>
                </c:pt>
                <c:pt idx="116">
                  <c:v>2022</c:v>
                </c:pt>
                <c:pt idx="117">
                  <c:v>2022</c:v>
                </c:pt>
                <c:pt idx="118">
                  <c:v>2022</c:v>
                </c:pt>
                <c:pt idx="119">
                  <c:v>2022</c:v>
                </c:pt>
                <c:pt idx="120">
                  <c:v>2023</c:v>
                </c:pt>
                <c:pt idx="121">
                  <c:v>2023</c:v>
                </c:pt>
                <c:pt idx="122">
                  <c:v>2023</c:v>
                </c:pt>
                <c:pt idx="123">
                  <c:v>2023</c:v>
                </c:pt>
                <c:pt idx="124">
                  <c:v>2023</c:v>
                </c:pt>
                <c:pt idx="125">
                  <c:v>2023</c:v>
                </c:pt>
                <c:pt idx="126">
                  <c:v>2023</c:v>
                </c:pt>
                <c:pt idx="127">
                  <c:v>2023</c:v>
                </c:pt>
                <c:pt idx="128">
                  <c:v>2023</c:v>
                </c:pt>
                <c:pt idx="129">
                  <c:v>2023</c:v>
                </c:pt>
                <c:pt idx="130">
                  <c:v>2023</c:v>
                </c:pt>
                <c:pt idx="131">
                  <c:v>2023</c:v>
                </c:pt>
                <c:pt idx="132">
                  <c:v>2024</c:v>
                </c:pt>
                <c:pt idx="133">
                  <c:v>2024</c:v>
                </c:pt>
                <c:pt idx="134">
                  <c:v>2024</c:v>
                </c:pt>
                <c:pt idx="135">
                  <c:v>2024</c:v>
                </c:pt>
                <c:pt idx="136">
                  <c:v>2024</c:v>
                </c:pt>
                <c:pt idx="137">
                  <c:v>2024</c:v>
                </c:pt>
                <c:pt idx="138">
                  <c:v>2024</c:v>
                </c:pt>
                <c:pt idx="139">
                  <c:v>2024</c:v>
                </c:pt>
                <c:pt idx="140">
                  <c:v>2024</c:v>
                </c:pt>
                <c:pt idx="141">
                  <c:v>2024</c:v>
                </c:pt>
                <c:pt idx="142">
                  <c:v>2024</c:v>
                </c:pt>
                <c:pt idx="143">
                  <c:v>2024</c:v>
                </c:pt>
                <c:pt idx="144">
                  <c:v>2025</c:v>
                </c:pt>
                <c:pt idx="145">
                  <c:v>2025</c:v>
                </c:pt>
                <c:pt idx="146">
                  <c:v>2025</c:v>
                </c:pt>
                <c:pt idx="147">
                  <c:v>2025</c:v>
                </c:pt>
                <c:pt idx="148">
                  <c:v>2025</c:v>
                </c:pt>
                <c:pt idx="149">
                  <c:v>2025</c:v>
                </c:pt>
                <c:pt idx="150">
                  <c:v>2025</c:v>
                </c:pt>
                <c:pt idx="151">
                  <c:v>2025</c:v>
                </c:pt>
                <c:pt idx="152">
                  <c:v>2025</c:v>
                </c:pt>
                <c:pt idx="153">
                  <c:v>2025</c:v>
                </c:pt>
                <c:pt idx="154">
                  <c:v>2025</c:v>
                </c:pt>
                <c:pt idx="155">
                  <c:v>2025</c:v>
                </c:pt>
                <c:pt idx="156">
                  <c:v>2026</c:v>
                </c:pt>
                <c:pt idx="157">
                  <c:v>2026</c:v>
                </c:pt>
                <c:pt idx="158">
                  <c:v>2026</c:v>
                </c:pt>
                <c:pt idx="159">
                  <c:v>2026</c:v>
                </c:pt>
                <c:pt idx="160">
                  <c:v>2026</c:v>
                </c:pt>
                <c:pt idx="161">
                  <c:v>2026</c:v>
                </c:pt>
                <c:pt idx="162">
                  <c:v>2026</c:v>
                </c:pt>
                <c:pt idx="163">
                  <c:v>2026</c:v>
                </c:pt>
                <c:pt idx="164">
                  <c:v>2026</c:v>
                </c:pt>
                <c:pt idx="165">
                  <c:v>2026</c:v>
                </c:pt>
                <c:pt idx="166">
                  <c:v>2026</c:v>
                </c:pt>
                <c:pt idx="167">
                  <c:v>2026</c:v>
                </c:pt>
                <c:pt idx="168">
                  <c:v>2027</c:v>
                </c:pt>
                <c:pt idx="169">
                  <c:v>2027</c:v>
                </c:pt>
                <c:pt idx="170">
                  <c:v>2027</c:v>
                </c:pt>
                <c:pt idx="171">
                  <c:v>2027</c:v>
                </c:pt>
                <c:pt idx="172">
                  <c:v>2027</c:v>
                </c:pt>
                <c:pt idx="173">
                  <c:v>2027</c:v>
                </c:pt>
                <c:pt idx="174">
                  <c:v>2027</c:v>
                </c:pt>
                <c:pt idx="175">
                  <c:v>2027</c:v>
                </c:pt>
                <c:pt idx="176">
                  <c:v>2027</c:v>
                </c:pt>
                <c:pt idx="177">
                  <c:v>2027</c:v>
                </c:pt>
                <c:pt idx="178">
                  <c:v>2027</c:v>
                </c:pt>
                <c:pt idx="179">
                  <c:v>2027</c:v>
                </c:pt>
                <c:pt idx="180">
                  <c:v>2028</c:v>
                </c:pt>
                <c:pt idx="181">
                  <c:v>2028</c:v>
                </c:pt>
                <c:pt idx="182">
                  <c:v>2028</c:v>
                </c:pt>
                <c:pt idx="183">
                  <c:v>2028</c:v>
                </c:pt>
                <c:pt idx="184">
                  <c:v>2028</c:v>
                </c:pt>
                <c:pt idx="185">
                  <c:v>2028</c:v>
                </c:pt>
                <c:pt idx="186">
                  <c:v>2028</c:v>
                </c:pt>
                <c:pt idx="187">
                  <c:v>2028</c:v>
                </c:pt>
                <c:pt idx="188">
                  <c:v>2028</c:v>
                </c:pt>
                <c:pt idx="189">
                  <c:v>2028</c:v>
                </c:pt>
                <c:pt idx="190">
                  <c:v>2028</c:v>
                </c:pt>
                <c:pt idx="191">
                  <c:v>2028</c:v>
                </c:pt>
                <c:pt idx="192">
                  <c:v>2029</c:v>
                </c:pt>
                <c:pt idx="193">
                  <c:v>2029</c:v>
                </c:pt>
                <c:pt idx="194">
                  <c:v>2029</c:v>
                </c:pt>
                <c:pt idx="195">
                  <c:v>2029</c:v>
                </c:pt>
                <c:pt idx="196">
                  <c:v>2029</c:v>
                </c:pt>
                <c:pt idx="197">
                  <c:v>2029</c:v>
                </c:pt>
                <c:pt idx="198">
                  <c:v>2029</c:v>
                </c:pt>
                <c:pt idx="199">
                  <c:v>2029</c:v>
                </c:pt>
                <c:pt idx="200">
                  <c:v>2029</c:v>
                </c:pt>
                <c:pt idx="201">
                  <c:v>2029</c:v>
                </c:pt>
                <c:pt idx="202">
                  <c:v>2029</c:v>
                </c:pt>
                <c:pt idx="203">
                  <c:v>2029</c:v>
                </c:pt>
                <c:pt idx="204">
                  <c:v>2030</c:v>
                </c:pt>
                <c:pt idx="205">
                  <c:v>2030</c:v>
                </c:pt>
                <c:pt idx="206">
                  <c:v>2030</c:v>
                </c:pt>
                <c:pt idx="207">
                  <c:v>2030</c:v>
                </c:pt>
                <c:pt idx="208">
                  <c:v>2030</c:v>
                </c:pt>
                <c:pt idx="209">
                  <c:v>2030</c:v>
                </c:pt>
                <c:pt idx="210">
                  <c:v>2030</c:v>
                </c:pt>
                <c:pt idx="211">
                  <c:v>2030</c:v>
                </c:pt>
                <c:pt idx="212">
                  <c:v>2030</c:v>
                </c:pt>
                <c:pt idx="213">
                  <c:v>2030</c:v>
                </c:pt>
                <c:pt idx="214">
                  <c:v>2030</c:v>
                </c:pt>
                <c:pt idx="215">
                  <c:v>2030</c:v>
                </c:pt>
                <c:pt idx="216">
                  <c:v>2031</c:v>
                </c:pt>
                <c:pt idx="217">
                  <c:v>2031</c:v>
                </c:pt>
                <c:pt idx="218">
                  <c:v>2031</c:v>
                </c:pt>
                <c:pt idx="219">
                  <c:v>2031</c:v>
                </c:pt>
                <c:pt idx="220">
                  <c:v>2031</c:v>
                </c:pt>
                <c:pt idx="221">
                  <c:v>2031</c:v>
                </c:pt>
                <c:pt idx="222">
                  <c:v>2031</c:v>
                </c:pt>
                <c:pt idx="223">
                  <c:v>2031</c:v>
                </c:pt>
                <c:pt idx="224">
                  <c:v>2031</c:v>
                </c:pt>
                <c:pt idx="225">
                  <c:v>2031</c:v>
                </c:pt>
                <c:pt idx="226">
                  <c:v>2031</c:v>
                </c:pt>
                <c:pt idx="227">
                  <c:v>2031</c:v>
                </c:pt>
                <c:pt idx="228">
                  <c:v>2032</c:v>
                </c:pt>
                <c:pt idx="229">
                  <c:v>2032</c:v>
                </c:pt>
                <c:pt idx="230">
                  <c:v>2032</c:v>
                </c:pt>
                <c:pt idx="231">
                  <c:v>2032</c:v>
                </c:pt>
                <c:pt idx="232">
                  <c:v>2032</c:v>
                </c:pt>
                <c:pt idx="233">
                  <c:v>2032</c:v>
                </c:pt>
                <c:pt idx="234">
                  <c:v>2032</c:v>
                </c:pt>
                <c:pt idx="235">
                  <c:v>2032</c:v>
                </c:pt>
                <c:pt idx="236">
                  <c:v>2032</c:v>
                </c:pt>
                <c:pt idx="237">
                  <c:v>2032</c:v>
                </c:pt>
                <c:pt idx="238">
                  <c:v>2032</c:v>
                </c:pt>
                <c:pt idx="239">
                  <c:v>2032</c:v>
                </c:pt>
                <c:pt idx="240">
                  <c:v>2033</c:v>
                </c:pt>
                <c:pt idx="241">
                  <c:v>2033</c:v>
                </c:pt>
                <c:pt idx="242">
                  <c:v>2033</c:v>
                </c:pt>
                <c:pt idx="243">
                  <c:v>2033</c:v>
                </c:pt>
                <c:pt idx="244">
                  <c:v>2033</c:v>
                </c:pt>
                <c:pt idx="245">
                  <c:v>2033</c:v>
                </c:pt>
                <c:pt idx="246">
                  <c:v>2033</c:v>
                </c:pt>
                <c:pt idx="247">
                  <c:v>2033</c:v>
                </c:pt>
                <c:pt idx="248">
                  <c:v>2033</c:v>
                </c:pt>
                <c:pt idx="249">
                  <c:v>2033</c:v>
                </c:pt>
                <c:pt idx="250">
                  <c:v>2033</c:v>
                </c:pt>
                <c:pt idx="251">
                  <c:v>2033</c:v>
                </c:pt>
              </c:numCache>
            </c:numRef>
          </c:cat>
          <c:val>
            <c:numRef>
              <c:f>Price!$E$182:$E$433</c:f>
              <c:numCache>
                <c:formatCode>_(* #,##0.0000_);_(* \(#,##0.0000\);_(* "-"??_);_(@_)</c:formatCode>
                <c:ptCount val="252"/>
                <c:pt idx="0">
                  <c:v>9.845849426173886E-2</c:v>
                </c:pt>
                <c:pt idx="1">
                  <c:v>9.8693932610133969E-2</c:v>
                </c:pt>
                <c:pt idx="2">
                  <c:v>9.8791841287347984E-2</c:v>
                </c:pt>
                <c:pt idx="3">
                  <c:v>9.9076485273721968E-2</c:v>
                </c:pt>
                <c:pt idx="4">
                  <c:v>9.9172927963150206E-2</c:v>
                </c:pt>
                <c:pt idx="5">
                  <c:v>9.9395977431710289E-2</c:v>
                </c:pt>
                <c:pt idx="6">
                  <c:v>9.963632761363124E-2</c:v>
                </c:pt>
                <c:pt idx="7">
                  <c:v>9.9907973305537454E-2</c:v>
                </c:pt>
                <c:pt idx="8">
                  <c:v>0.10004704508774732</c:v>
                </c:pt>
                <c:pt idx="9">
                  <c:v>0.10030180473113674</c:v>
                </c:pt>
                <c:pt idx="10">
                  <c:v>0.10054352007537724</c:v>
                </c:pt>
                <c:pt idx="11">
                  <c:v>0.10082829768055061</c:v>
                </c:pt>
                <c:pt idx="12">
                  <c:v>0.10091130684513154</c:v>
                </c:pt>
                <c:pt idx="13">
                  <c:v>0.1010338322548338</c:v>
                </c:pt>
                <c:pt idx="14">
                  <c:v>0.10120162045035037</c:v>
                </c:pt>
                <c:pt idx="15">
                  <c:v>0.10130528224647202</c:v>
                </c:pt>
                <c:pt idx="16">
                  <c:v>0.10138977863249277</c:v>
                </c:pt>
                <c:pt idx="17">
                  <c:v>0.10156656893758857</c:v>
                </c:pt>
                <c:pt idx="18">
                  <c:v>0.10168918595121546</c:v>
                </c:pt>
                <c:pt idx="19">
                  <c:v>0.10167959125161043</c:v>
                </c:pt>
                <c:pt idx="20">
                  <c:v>0.10181994333251242</c:v>
                </c:pt>
                <c:pt idx="21">
                  <c:v>0.10200749995554804</c:v>
                </c:pt>
                <c:pt idx="22">
                  <c:v>0.10217560376453239</c:v>
                </c:pt>
                <c:pt idx="23">
                  <c:v>0.1023391641079872</c:v>
                </c:pt>
                <c:pt idx="24">
                  <c:v>0.10251442920208305</c:v>
                </c:pt>
                <c:pt idx="25">
                  <c:v>0.1026877892937772</c:v>
                </c:pt>
                <c:pt idx="26">
                  <c:v>0.10267651452724852</c:v>
                </c:pt>
                <c:pt idx="27">
                  <c:v>0.10240155179641845</c:v>
                </c:pt>
                <c:pt idx="28">
                  <c:v>0.10214198533707687</c:v>
                </c:pt>
                <c:pt idx="29">
                  <c:v>0.1020862675154101</c:v>
                </c:pt>
                <c:pt idx="30">
                  <c:v>0.10220870885059839</c:v>
                </c:pt>
                <c:pt idx="31">
                  <c:v>0.10213680174673299</c:v>
                </c:pt>
                <c:pt idx="32">
                  <c:v>0.10214556208423108</c:v>
                </c:pt>
                <c:pt idx="33">
                  <c:v>0.10202276679795991</c:v>
                </c:pt>
                <c:pt idx="34">
                  <c:v>0.10192575791367363</c:v>
                </c:pt>
                <c:pt idx="35">
                  <c:v>0.101932468710543</c:v>
                </c:pt>
                <c:pt idx="36">
                  <c:v>0.1016939794463651</c:v>
                </c:pt>
                <c:pt idx="37">
                  <c:v>0.1018139711249819</c:v>
                </c:pt>
                <c:pt idx="38">
                  <c:v>0.10169715153731972</c:v>
                </c:pt>
                <c:pt idx="39">
                  <c:v>0.10171073073633059</c:v>
                </c:pt>
                <c:pt idx="40">
                  <c:v>0.10160531548812618</c:v>
                </c:pt>
                <c:pt idx="41">
                  <c:v>0.10138661792432983</c:v>
                </c:pt>
                <c:pt idx="42">
                  <c:v>0.10104849823606808</c:v>
                </c:pt>
                <c:pt idx="43">
                  <c:v>0.10093916646820843</c:v>
                </c:pt>
                <c:pt idx="44">
                  <c:v>0.10082670180038328</c:v>
                </c:pt>
                <c:pt idx="45">
                  <c:v>0.10051718664771202</c:v>
                </c:pt>
                <c:pt idx="46">
                  <c:v>0.10030971395122668</c:v>
                </c:pt>
                <c:pt idx="47">
                  <c:v>0.10023752910631128</c:v>
                </c:pt>
                <c:pt idx="48">
                  <c:v>0.1001642698643251</c:v>
                </c:pt>
                <c:pt idx="49">
                  <c:v>9.9802121321361681E-2</c:v>
                </c:pt>
                <c:pt idx="50">
                  <c:v>9.9797530742851984E-2</c:v>
                </c:pt>
                <c:pt idx="51">
                  <c:v>9.9795538403858242E-2</c:v>
                </c:pt>
                <c:pt idx="52">
                  <c:v>0.10011421681438397</c:v>
                </c:pt>
                <c:pt idx="53">
                  <c:v>0.10020399872166701</c:v>
                </c:pt>
                <c:pt idx="54">
                  <c:v>0.10016024662621541</c:v>
                </c:pt>
                <c:pt idx="55">
                  <c:v>0.10014181258189393</c:v>
                </c:pt>
                <c:pt idx="56">
                  <c:v>0.10007965481718689</c:v>
                </c:pt>
                <c:pt idx="57">
                  <c:v>0.1000404954420777</c:v>
                </c:pt>
                <c:pt idx="58">
                  <c:v>0.10003435709018739</c:v>
                </c:pt>
                <c:pt idx="59">
                  <c:v>9.9893667423990126E-2</c:v>
                </c:pt>
                <c:pt idx="60">
                  <c:v>9.9937504371820265E-2</c:v>
                </c:pt>
                <c:pt idx="61">
                  <c:v>9.9868833766311713E-2</c:v>
                </c:pt>
                <c:pt idx="62">
                  <c:v>9.9647214836808884E-2</c:v>
                </c:pt>
                <c:pt idx="63">
                  <c:v>9.9627954372614291E-2</c:v>
                </c:pt>
                <c:pt idx="64">
                  <c:v>9.9263599990078832E-2</c:v>
                </c:pt>
                <c:pt idx="65">
                  <c:v>9.9079422055458208E-2</c:v>
                </c:pt>
                <c:pt idx="66">
                  <c:v>9.9004929726945801E-2</c:v>
                </c:pt>
                <c:pt idx="67">
                  <c:v>9.8957533296631664E-2</c:v>
                </c:pt>
                <c:pt idx="68">
                  <c:v>9.8822993024156633E-2</c:v>
                </c:pt>
                <c:pt idx="69">
                  <c:v>9.8842824841198329E-2</c:v>
                </c:pt>
                <c:pt idx="70">
                  <c:v>9.8805879527421828E-2</c:v>
                </c:pt>
                <c:pt idx="71">
                  <c:v>9.8689070837951032E-2</c:v>
                </c:pt>
                <c:pt idx="72">
                  <c:v>9.8555959408616903E-2</c:v>
                </c:pt>
                <c:pt idx="73">
                  <c:v>9.8446177134993484E-2</c:v>
                </c:pt>
                <c:pt idx="74">
                  <c:v>9.8421029662850726E-2</c:v>
                </c:pt>
                <c:pt idx="75">
                  <c:v>9.8092011351173639E-2</c:v>
                </c:pt>
                <c:pt idx="76">
                  <c:v>9.8134003715569282E-2</c:v>
                </c:pt>
                <c:pt idx="77">
                  <c:v>9.7952054029218735E-2</c:v>
                </c:pt>
                <c:pt idx="78">
                  <c:v>9.7858193133041838E-2</c:v>
                </c:pt>
                <c:pt idx="79">
                  <c:v>9.7803259535764367E-2</c:v>
                </c:pt>
                <c:pt idx="80">
                  <c:v>9.777531178947968E-2</c:v>
                </c:pt>
                <c:pt idx="81">
                  <c:v>9.7750122670770642E-2</c:v>
                </c:pt>
                <c:pt idx="82">
                  <c:v>9.7957078828114108E-2</c:v>
                </c:pt>
                <c:pt idx="83">
                  <c:v>9.7880559250471399E-2</c:v>
                </c:pt>
                <c:pt idx="84">
                  <c:v>9.7950954221929731E-2</c:v>
                </c:pt>
                <c:pt idx="85">
                  <c:v>9.7942387940218159E-2</c:v>
                </c:pt>
                <c:pt idx="86">
                  <c:v>9.8021329633525764E-2</c:v>
                </c:pt>
                <c:pt idx="87">
                  <c:v>9.8282654979098702E-2</c:v>
                </c:pt>
                <c:pt idx="88">
                  <c:v>9.8212659539253108E-2</c:v>
                </c:pt>
                <c:pt idx="89">
                  <c:v>9.8722099630991114E-2</c:v>
                </c:pt>
                <c:pt idx="90">
                  <c:v>9.9328955162870006E-2</c:v>
                </c:pt>
                <c:pt idx="91">
                  <c:v>9.9493577099281791E-2</c:v>
                </c:pt>
                <c:pt idx="92">
                  <c:v>9.9641563370329589E-2</c:v>
                </c:pt>
                <c:pt idx="93">
                  <c:v>9.9838068607221928E-2</c:v>
                </c:pt>
                <c:pt idx="94">
                  <c:v>9.9666848246628983E-2</c:v>
                </c:pt>
                <c:pt idx="95">
                  <c:v>9.9790318478828369E-2</c:v>
                </c:pt>
                <c:pt idx="96">
                  <c:v>9.9826275537418796E-2</c:v>
                </c:pt>
                <c:pt idx="97">
                  <c:v>9.9918678143715786E-2</c:v>
                </c:pt>
                <c:pt idx="98">
                  <c:v>0.10000221530882016</c:v>
                </c:pt>
                <c:pt idx="99">
                  <c:v>9.9890420056301818E-2</c:v>
                </c:pt>
                <c:pt idx="100">
                  <c:v>9.9873736424059778E-2</c:v>
                </c:pt>
                <c:pt idx="101">
                  <c:v>9.9533933531155749E-2</c:v>
                </c:pt>
                <c:pt idx="102">
                  <c:v>9.904353906277108E-2</c:v>
                </c:pt>
                <c:pt idx="103">
                  <c:v>9.8824083720367314E-2</c:v>
                </c:pt>
                <c:pt idx="104">
                  <c:v>9.8631229121025066E-2</c:v>
                </c:pt>
                <c:pt idx="105">
                  <c:v>9.8298892204321461E-2</c:v>
                </c:pt>
                <c:pt idx="106">
                  <c:v>9.7955018192330212E-2</c:v>
                </c:pt>
                <c:pt idx="107">
                  <c:v>9.7681682186122276E-2</c:v>
                </c:pt>
                <c:pt idx="108">
                  <c:v>9.7329006943735585E-2</c:v>
                </c:pt>
                <c:pt idx="109">
                  <c:v>9.6979225882301845E-2</c:v>
                </c:pt>
                <c:pt idx="110">
                  <c:v>9.6613527669529908E-2</c:v>
                </c:pt>
                <c:pt idx="111">
                  <c:v>9.6218135716710937E-2</c:v>
                </c:pt>
                <c:pt idx="112">
                  <c:v>9.5878876993578624E-2</c:v>
                </c:pt>
                <c:pt idx="113">
                  <c:v>9.5435928859722685E-2</c:v>
                </c:pt>
                <c:pt idx="114">
                  <c:v>9.4911006783603383E-2</c:v>
                </c:pt>
                <c:pt idx="115">
                  <c:v>9.4378589312056407E-2</c:v>
                </c:pt>
                <c:pt idx="116">
                  <c:v>9.3989197729573759E-2</c:v>
                </c:pt>
                <c:pt idx="117">
                  <c:v>9.3447915288537631E-2</c:v>
                </c:pt>
                <c:pt idx="118">
                  <c:v>9.3316500566511695E-2</c:v>
                </c:pt>
                <c:pt idx="119">
                  <c:v>9.2994035650720508E-2</c:v>
                </c:pt>
                <c:pt idx="120">
                  <c:v>9.2740723617453794E-2</c:v>
                </c:pt>
                <c:pt idx="121">
                  <c:v>9.2836306231525056E-2</c:v>
                </c:pt>
                <c:pt idx="122">
                  <c:v>9.2956972872666063E-2</c:v>
                </c:pt>
                <c:pt idx="123">
                  <c:v>9.3100846559524816E-2</c:v>
                </c:pt>
                <c:pt idx="124">
                  <c:v>9.3265520486480555E-2</c:v>
                </c:pt>
                <c:pt idx="125">
                  <c:v>9.345718619594183E-2</c:v>
                </c:pt>
                <c:pt idx="126">
                  <c:v>9.3668553916685382E-2</c:v>
                </c:pt>
                <c:pt idx="127">
                  <c:v>9.3898797995895969E-2</c:v>
                </c:pt>
                <c:pt idx="128">
                  <c:v>9.4135327165563151E-2</c:v>
                </c:pt>
                <c:pt idx="129">
                  <c:v>9.437586218374748E-2</c:v>
                </c:pt>
                <c:pt idx="130">
                  <c:v>9.464023349178452E-2</c:v>
                </c:pt>
                <c:pt idx="131">
                  <c:v>9.4912140904515496E-2</c:v>
                </c:pt>
                <c:pt idx="132">
                  <c:v>9.51908224127994E-2</c:v>
                </c:pt>
                <c:pt idx="133">
                  <c:v>9.5481465904195026E-2</c:v>
                </c:pt>
                <c:pt idx="134">
                  <c:v>9.5788695978016689E-2</c:v>
                </c:pt>
                <c:pt idx="135">
                  <c:v>9.6105493430065692E-2</c:v>
                </c:pt>
                <c:pt idx="136">
                  <c:v>9.6428571996633808E-2</c:v>
                </c:pt>
                <c:pt idx="137">
                  <c:v>9.6769060743814805E-2</c:v>
                </c:pt>
                <c:pt idx="138">
                  <c:v>9.7115442056008097E-2</c:v>
                </c:pt>
                <c:pt idx="139">
                  <c:v>9.7466851479918418E-2</c:v>
                </c:pt>
                <c:pt idx="140">
                  <c:v>9.7815921904897921E-2</c:v>
                </c:pt>
                <c:pt idx="141">
                  <c:v>9.81599644729933E-2</c:v>
                </c:pt>
                <c:pt idx="142">
                  <c:v>9.8527485439572016E-2</c:v>
                </c:pt>
                <c:pt idx="143">
                  <c:v>9.8894188672523711E-2</c:v>
                </c:pt>
                <c:pt idx="144">
                  <c:v>9.9260452868423596E-2</c:v>
                </c:pt>
                <c:pt idx="145">
                  <c:v>9.924583756679739E-2</c:v>
                </c:pt>
                <c:pt idx="146">
                  <c:v>9.9232700004937904E-2</c:v>
                </c:pt>
                <c:pt idx="147">
                  <c:v>9.9221366900334229E-2</c:v>
                </c:pt>
                <c:pt idx="148">
                  <c:v>9.9212931354659362E-2</c:v>
                </c:pt>
                <c:pt idx="149">
                  <c:v>9.9206123404856364E-2</c:v>
                </c:pt>
                <c:pt idx="150">
                  <c:v>9.9201206205662987E-2</c:v>
                </c:pt>
                <c:pt idx="151">
                  <c:v>9.9199133466123871E-2</c:v>
                </c:pt>
                <c:pt idx="152">
                  <c:v>9.9196381413099929E-2</c:v>
                </c:pt>
                <c:pt idx="153">
                  <c:v>9.9193953701521287E-2</c:v>
                </c:pt>
                <c:pt idx="154">
                  <c:v>9.9191663544748662E-2</c:v>
                </c:pt>
                <c:pt idx="155">
                  <c:v>9.9189673524726366E-2</c:v>
                </c:pt>
                <c:pt idx="156">
                  <c:v>9.9186978231527181E-2</c:v>
                </c:pt>
                <c:pt idx="157">
                  <c:v>9.9184649209894352E-2</c:v>
                </c:pt>
                <c:pt idx="158">
                  <c:v>9.9182540672284714E-2</c:v>
                </c:pt>
                <c:pt idx="159">
                  <c:v>9.9180704821002177E-2</c:v>
                </c:pt>
                <c:pt idx="160">
                  <c:v>9.9178180665786819E-2</c:v>
                </c:pt>
                <c:pt idx="161">
                  <c:v>9.9175872393008346E-2</c:v>
                </c:pt>
                <c:pt idx="162">
                  <c:v>9.9173865400325176E-2</c:v>
                </c:pt>
                <c:pt idx="163">
                  <c:v>9.9171660266624162E-2</c:v>
                </c:pt>
                <c:pt idx="164">
                  <c:v>9.9169764105032532E-2</c:v>
                </c:pt>
                <c:pt idx="165">
                  <c:v>9.9167702502967622E-2</c:v>
                </c:pt>
                <c:pt idx="166">
                  <c:v>9.9165794489713951E-2</c:v>
                </c:pt>
                <c:pt idx="167">
                  <c:v>9.9163687651271301E-2</c:v>
                </c:pt>
                <c:pt idx="168">
                  <c:v>9.9161881659136308E-2</c:v>
                </c:pt>
                <c:pt idx="169">
                  <c:v>9.9160403791684185E-2</c:v>
                </c:pt>
                <c:pt idx="170">
                  <c:v>9.9158681929237172E-2</c:v>
                </c:pt>
                <c:pt idx="171">
                  <c:v>9.9156748924132898E-2</c:v>
                </c:pt>
                <c:pt idx="172">
                  <c:v>9.9155583228304145E-2</c:v>
                </c:pt>
                <c:pt idx="173">
                  <c:v>9.9154175537074354E-2</c:v>
                </c:pt>
                <c:pt idx="174">
                  <c:v>9.9153052964113877E-2</c:v>
                </c:pt>
                <c:pt idx="175">
                  <c:v>9.9151735528974203E-2</c:v>
                </c:pt>
                <c:pt idx="176">
                  <c:v>9.9150708319957717E-2</c:v>
                </c:pt>
                <c:pt idx="177">
                  <c:v>9.9149967786001145E-2</c:v>
                </c:pt>
                <c:pt idx="178">
                  <c:v>9.9148485467310685E-2</c:v>
                </c:pt>
                <c:pt idx="179">
                  <c:v>9.914729465291576E-2</c:v>
                </c:pt>
                <c:pt idx="180">
                  <c:v>9.91463906175616E-2</c:v>
                </c:pt>
                <c:pt idx="181">
                  <c:v>9.9145318045122499E-2</c:v>
                </c:pt>
                <c:pt idx="182">
                  <c:v>9.9144493006160309E-2</c:v>
                </c:pt>
                <c:pt idx="183">
                  <c:v>9.9143470766335937E-2</c:v>
                </c:pt>
                <c:pt idx="184">
                  <c:v>9.9142253949649997E-2</c:v>
                </c:pt>
                <c:pt idx="185">
                  <c:v>9.9141283402292349E-2</c:v>
                </c:pt>
                <c:pt idx="186">
                  <c:v>9.9140117315238488E-2</c:v>
                </c:pt>
                <c:pt idx="187">
                  <c:v>9.9139234800379783E-2</c:v>
                </c:pt>
                <c:pt idx="188">
                  <c:v>9.9138173074284033E-2</c:v>
                </c:pt>
                <c:pt idx="189">
                  <c:v>9.9136945427973924E-2</c:v>
                </c:pt>
                <c:pt idx="190">
                  <c:v>9.913592939992176E-2</c:v>
                </c:pt>
                <c:pt idx="191">
                  <c:v>9.9134724617803163E-2</c:v>
                </c:pt>
                <c:pt idx="192">
                  <c:v>9.9133801192472448E-2</c:v>
                </c:pt>
                <c:pt idx="193">
                  <c:v>9.9132722976125895E-2</c:v>
                </c:pt>
                <c:pt idx="194">
                  <c:v>9.9131427292004304E-2</c:v>
                </c:pt>
                <c:pt idx="195">
                  <c:v>9.9130406959214712E-2</c:v>
                </c:pt>
                <c:pt idx="196">
                  <c:v>9.9129205249430183E-2</c:v>
                </c:pt>
                <c:pt idx="197">
                  <c:v>9.9127778380314932E-2</c:v>
                </c:pt>
                <c:pt idx="198">
                  <c:v>9.9126635474424241E-2</c:v>
                </c:pt>
                <c:pt idx="199">
                  <c:v>9.9125315242483816E-2</c:v>
                </c:pt>
                <c:pt idx="200">
                  <c:v>9.9123835103071142E-2</c:v>
                </c:pt>
                <c:pt idx="201">
                  <c:v>9.9122649457273879E-2</c:v>
                </c:pt>
                <c:pt idx="202">
                  <c:v>9.9121672200113323E-2</c:v>
                </c:pt>
                <c:pt idx="203">
                  <c:v>9.9120519047900923E-2</c:v>
                </c:pt>
                <c:pt idx="204">
                  <c:v>9.9119184292133025E-2</c:v>
                </c:pt>
                <c:pt idx="205">
                  <c:v>9.9117722466258648E-2</c:v>
                </c:pt>
                <c:pt idx="206">
                  <c:v>9.911649760720885E-2</c:v>
                </c:pt>
                <c:pt idx="207">
                  <c:v>9.9115542568855186E-2</c:v>
                </c:pt>
                <c:pt idx="208">
                  <c:v>9.911441829296487E-2</c:v>
                </c:pt>
                <c:pt idx="209">
                  <c:v>9.9113540797512376E-2</c:v>
                </c:pt>
                <c:pt idx="210">
                  <c:v>9.9112032222590352E-2</c:v>
                </c:pt>
                <c:pt idx="211">
                  <c:v>9.9110809666802621E-2</c:v>
                </c:pt>
                <c:pt idx="212">
                  <c:v>9.9109877710327865E-2</c:v>
                </c:pt>
                <c:pt idx="213">
                  <c:v>9.9108793114295254E-2</c:v>
                </c:pt>
                <c:pt idx="214">
                  <c:v>9.9107461268781838E-2</c:v>
                </c:pt>
                <c:pt idx="215">
                  <c:v>9.9106421441887096E-2</c:v>
                </c:pt>
                <c:pt idx="216">
                  <c:v>9.9105211818497296E-2</c:v>
                </c:pt>
                <c:pt idx="217">
                  <c:v>9.9104314196457891E-2</c:v>
                </c:pt>
                <c:pt idx="218">
                  <c:v>9.9103219618644989E-2</c:v>
                </c:pt>
                <c:pt idx="219">
                  <c:v>9.9101947989981787E-2</c:v>
                </c:pt>
                <c:pt idx="220">
                  <c:v>9.910095973555616E-2</c:v>
                </c:pt>
                <c:pt idx="221">
                  <c:v>9.9099768168902688E-2</c:v>
                </c:pt>
                <c:pt idx="222">
                  <c:v>9.9098865092080032E-2</c:v>
                </c:pt>
                <c:pt idx="223">
                  <c:v>9.9097360798052647E-2</c:v>
                </c:pt>
                <c:pt idx="224">
                  <c:v>9.909614574821142E-2</c:v>
                </c:pt>
                <c:pt idx="225">
                  <c:v>9.9094795900545887E-2</c:v>
                </c:pt>
                <c:pt idx="226">
                  <c:v>9.9093642545299357E-2</c:v>
                </c:pt>
                <c:pt idx="227">
                  <c:v>9.9092330939576409E-2</c:v>
                </c:pt>
                <c:pt idx="228">
                  <c:v>9.9090864401118514E-2</c:v>
                </c:pt>
                <c:pt idx="229">
                  <c:v>9.9089713896263476E-2</c:v>
                </c:pt>
                <c:pt idx="230">
                  <c:v>9.9088372897832566E-2</c:v>
                </c:pt>
                <c:pt idx="231">
                  <c:v>9.9086866981040231E-2</c:v>
                </c:pt>
                <c:pt idx="232">
                  <c:v>9.9085641211166919E-2</c:v>
                </c:pt>
                <c:pt idx="233">
                  <c:v>9.9084218729652326E-2</c:v>
                </c:pt>
                <c:pt idx="234">
                  <c:v>9.9082648099420745E-2</c:v>
                </c:pt>
                <c:pt idx="235">
                  <c:v>9.9081799475383092E-2</c:v>
                </c:pt>
                <c:pt idx="236">
                  <c:v>9.9080380602578733E-2</c:v>
                </c:pt>
                <c:pt idx="237">
                  <c:v>9.9079256078383457E-2</c:v>
                </c:pt>
                <c:pt idx="238">
                  <c:v>9.907789783968983E-2</c:v>
                </c:pt>
                <c:pt idx="239">
                  <c:v>9.9076395243962667E-2</c:v>
                </c:pt>
                <c:pt idx="240">
                  <c:v>9.9075181697381831E-2</c:v>
                </c:pt>
                <c:pt idx="241">
                  <c:v>9.9073855110317535E-2</c:v>
                </c:pt>
                <c:pt idx="242">
                  <c:v>9.9072769738289546E-2</c:v>
                </c:pt>
                <c:pt idx="243">
                  <c:v>9.9071531340355568E-2</c:v>
                </c:pt>
                <c:pt idx="244">
                  <c:v>9.9070145164472559E-2</c:v>
                </c:pt>
                <c:pt idx="245">
                  <c:v>9.9069000572802893E-2</c:v>
                </c:pt>
                <c:pt idx="246">
                  <c:v>9.9067716400529568E-2</c:v>
                </c:pt>
                <c:pt idx="247">
                  <c:v>9.9066288135210109E-2</c:v>
                </c:pt>
                <c:pt idx="248">
                  <c:v>9.9065154121619314E-2</c:v>
                </c:pt>
                <c:pt idx="249">
                  <c:v>9.9063897999700154E-2</c:v>
                </c:pt>
                <c:pt idx="250">
                  <c:v>9.9062412254115093E-2</c:v>
                </c:pt>
                <c:pt idx="251">
                  <c:v>9.9061220505347533E-2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40-4091-ADB0-B2D552275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1012864"/>
        <c:axId val="341014400"/>
      </c:lineChart>
      <c:catAx>
        <c:axId val="34101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1014400"/>
        <c:crosses val="autoZero"/>
        <c:auto val="1"/>
        <c:lblAlgn val="ctr"/>
        <c:lblOffset val="100"/>
        <c:tickLblSkip val="24"/>
        <c:tickMarkSkip val="12"/>
        <c:noMultiLvlLbl val="0"/>
      </c:catAx>
      <c:valAx>
        <c:axId val="341014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$/kWh</a:t>
                </a:r>
              </a:p>
            </c:rich>
          </c:tx>
          <c:overlay val="0"/>
        </c:title>
        <c:numFmt formatCode="_(* #,##0.0000_);_(* \(#,##0.0000\);_(* &quot;-&quot;??_);_(@_)" sourceLinked="1"/>
        <c:majorTickMark val="out"/>
        <c:minorTickMark val="none"/>
        <c:tickLblPos val="nextTo"/>
        <c:crossAx val="3410128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Price!$E$278:$E$517</c:f>
              <c:numCache>
                <c:formatCode>_(* #,##0.0000_);_(* \(#,##0.0000\);_(* "-"??_);_(@_)</c:formatCode>
                <c:ptCount val="240"/>
                <c:pt idx="0">
                  <c:v>9.9826275537418796E-2</c:v>
                </c:pt>
                <c:pt idx="1">
                  <c:v>9.9918678143715786E-2</c:v>
                </c:pt>
                <c:pt idx="2">
                  <c:v>0.10000221530882016</c:v>
                </c:pt>
                <c:pt idx="3">
                  <c:v>9.9890420056301818E-2</c:v>
                </c:pt>
                <c:pt idx="4">
                  <c:v>9.9873736424059778E-2</c:v>
                </c:pt>
                <c:pt idx="5">
                  <c:v>9.9533933531155749E-2</c:v>
                </c:pt>
                <c:pt idx="6">
                  <c:v>9.904353906277108E-2</c:v>
                </c:pt>
                <c:pt idx="7">
                  <c:v>9.8824083720367314E-2</c:v>
                </c:pt>
                <c:pt idx="8">
                  <c:v>9.8631229121025066E-2</c:v>
                </c:pt>
                <c:pt idx="9">
                  <c:v>9.8298892204321461E-2</c:v>
                </c:pt>
                <c:pt idx="10">
                  <c:v>9.7955018192330212E-2</c:v>
                </c:pt>
                <c:pt idx="11">
                  <c:v>9.7681682186122276E-2</c:v>
                </c:pt>
                <c:pt idx="12">
                  <c:v>9.7329006943735585E-2</c:v>
                </c:pt>
                <c:pt idx="13">
                  <c:v>9.6979225882301845E-2</c:v>
                </c:pt>
                <c:pt idx="14">
                  <c:v>9.6613527669529908E-2</c:v>
                </c:pt>
                <c:pt idx="15">
                  <c:v>9.6218135716710937E-2</c:v>
                </c:pt>
                <c:pt idx="16">
                  <c:v>9.5878876993578624E-2</c:v>
                </c:pt>
                <c:pt idx="17">
                  <c:v>9.5435928859722685E-2</c:v>
                </c:pt>
                <c:pt idx="18">
                  <c:v>9.4911006783603383E-2</c:v>
                </c:pt>
                <c:pt idx="19">
                  <c:v>9.4378589312056407E-2</c:v>
                </c:pt>
                <c:pt idx="20">
                  <c:v>9.3989197729573759E-2</c:v>
                </c:pt>
                <c:pt idx="21">
                  <c:v>9.3447915288537631E-2</c:v>
                </c:pt>
                <c:pt idx="22">
                  <c:v>9.3316500566511695E-2</c:v>
                </c:pt>
                <c:pt idx="23">
                  <c:v>9.2994035650720508E-2</c:v>
                </c:pt>
                <c:pt idx="24">
                  <c:v>9.2740723617453794E-2</c:v>
                </c:pt>
                <c:pt idx="25">
                  <c:v>9.2836306231525056E-2</c:v>
                </c:pt>
                <c:pt idx="26">
                  <c:v>9.2956972872666063E-2</c:v>
                </c:pt>
                <c:pt idx="27">
                  <c:v>9.3100846559524816E-2</c:v>
                </c:pt>
                <c:pt idx="28">
                  <c:v>9.3265520486480555E-2</c:v>
                </c:pt>
                <c:pt idx="29">
                  <c:v>9.345718619594183E-2</c:v>
                </c:pt>
                <c:pt idx="30">
                  <c:v>9.3668553916685382E-2</c:v>
                </c:pt>
                <c:pt idx="31">
                  <c:v>9.3898797995895969E-2</c:v>
                </c:pt>
                <c:pt idx="32">
                  <c:v>9.4135327165563151E-2</c:v>
                </c:pt>
                <c:pt idx="33">
                  <c:v>9.437586218374748E-2</c:v>
                </c:pt>
                <c:pt idx="34">
                  <c:v>9.464023349178452E-2</c:v>
                </c:pt>
                <c:pt idx="35">
                  <c:v>9.4912140904515496E-2</c:v>
                </c:pt>
                <c:pt idx="36">
                  <c:v>9.51908224127994E-2</c:v>
                </c:pt>
                <c:pt idx="37">
                  <c:v>9.5481465904195026E-2</c:v>
                </c:pt>
                <c:pt idx="38">
                  <c:v>9.5788695978016689E-2</c:v>
                </c:pt>
                <c:pt idx="39">
                  <c:v>9.6105493430065692E-2</c:v>
                </c:pt>
                <c:pt idx="40">
                  <c:v>9.6428571996633808E-2</c:v>
                </c:pt>
                <c:pt idx="41">
                  <c:v>9.6769060743814805E-2</c:v>
                </c:pt>
                <c:pt idx="42">
                  <c:v>9.7115442056008097E-2</c:v>
                </c:pt>
                <c:pt idx="43">
                  <c:v>9.7466851479918418E-2</c:v>
                </c:pt>
                <c:pt idx="44">
                  <c:v>9.7815921904897921E-2</c:v>
                </c:pt>
                <c:pt idx="45">
                  <c:v>9.81599644729933E-2</c:v>
                </c:pt>
                <c:pt idx="46">
                  <c:v>9.8527485439572016E-2</c:v>
                </c:pt>
                <c:pt idx="47">
                  <c:v>9.8894188672523711E-2</c:v>
                </c:pt>
                <c:pt idx="48">
                  <c:v>9.9260452868423596E-2</c:v>
                </c:pt>
                <c:pt idx="49">
                  <c:v>9.924583756679739E-2</c:v>
                </c:pt>
                <c:pt idx="50">
                  <c:v>9.9232700004937904E-2</c:v>
                </c:pt>
                <c:pt idx="51">
                  <c:v>9.9221366900334229E-2</c:v>
                </c:pt>
                <c:pt idx="52">
                  <c:v>9.9212931354659362E-2</c:v>
                </c:pt>
                <c:pt idx="53">
                  <c:v>9.9206123404856364E-2</c:v>
                </c:pt>
                <c:pt idx="54">
                  <c:v>9.9201206205662987E-2</c:v>
                </c:pt>
                <c:pt idx="55">
                  <c:v>9.9199133466123871E-2</c:v>
                </c:pt>
                <c:pt idx="56">
                  <c:v>9.9196381413099929E-2</c:v>
                </c:pt>
                <c:pt idx="57">
                  <c:v>9.9193953701521287E-2</c:v>
                </c:pt>
                <c:pt idx="58">
                  <c:v>9.9191663544748662E-2</c:v>
                </c:pt>
                <c:pt idx="59">
                  <c:v>9.9189673524726366E-2</c:v>
                </c:pt>
                <c:pt idx="60">
                  <c:v>9.9186978231527181E-2</c:v>
                </c:pt>
                <c:pt idx="61">
                  <c:v>9.9184649209894352E-2</c:v>
                </c:pt>
                <c:pt idx="62">
                  <c:v>9.9182540672284714E-2</c:v>
                </c:pt>
                <c:pt idx="63">
                  <c:v>9.9180704821002177E-2</c:v>
                </c:pt>
                <c:pt idx="64">
                  <c:v>9.9178180665786819E-2</c:v>
                </c:pt>
                <c:pt idx="65">
                  <c:v>9.9175872393008346E-2</c:v>
                </c:pt>
                <c:pt idx="66">
                  <c:v>9.9173865400325176E-2</c:v>
                </c:pt>
                <c:pt idx="67">
                  <c:v>9.9171660266624162E-2</c:v>
                </c:pt>
                <c:pt idx="68">
                  <c:v>9.9169764105032532E-2</c:v>
                </c:pt>
                <c:pt idx="69">
                  <c:v>9.9167702502967622E-2</c:v>
                </c:pt>
                <c:pt idx="70">
                  <c:v>9.9165794489713951E-2</c:v>
                </c:pt>
                <c:pt idx="71">
                  <c:v>9.9163687651271301E-2</c:v>
                </c:pt>
                <c:pt idx="72">
                  <c:v>9.9161881659136308E-2</c:v>
                </c:pt>
                <c:pt idx="73">
                  <c:v>9.9160403791684185E-2</c:v>
                </c:pt>
                <c:pt idx="74">
                  <c:v>9.9158681929237172E-2</c:v>
                </c:pt>
                <c:pt idx="75">
                  <c:v>9.9156748924132898E-2</c:v>
                </c:pt>
                <c:pt idx="76">
                  <c:v>9.9155583228304145E-2</c:v>
                </c:pt>
                <c:pt idx="77">
                  <c:v>9.9154175537074354E-2</c:v>
                </c:pt>
                <c:pt idx="78">
                  <c:v>9.9153052964113877E-2</c:v>
                </c:pt>
                <c:pt idx="79">
                  <c:v>9.9151735528974203E-2</c:v>
                </c:pt>
                <c:pt idx="80">
                  <c:v>9.9150708319957717E-2</c:v>
                </c:pt>
                <c:pt idx="81">
                  <c:v>9.9149967786001145E-2</c:v>
                </c:pt>
                <c:pt idx="82">
                  <c:v>9.9148485467310685E-2</c:v>
                </c:pt>
                <c:pt idx="83">
                  <c:v>9.914729465291576E-2</c:v>
                </c:pt>
                <c:pt idx="84">
                  <c:v>9.91463906175616E-2</c:v>
                </c:pt>
                <c:pt idx="85">
                  <c:v>9.9145318045122499E-2</c:v>
                </c:pt>
                <c:pt idx="86">
                  <c:v>9.9144493006160309E-2</c:v>
                </c:pt>
                <c:pt idx="87">
                  <c:v>9.9143470766335937E-2</c:v>
                </c:pt>
                <c:pt idx="88">
                  <c:v>9.9142253949649997E-2</c:v>
                </c:pt>
                <c:pt idx="89">
                  <c:v>9.9141283402292349E-2</c:v>
                </c:pt>
                <c:pt idx="90">
                  <c:v>9.9140117315238488E-2</c:v>
                </c:pt>
                <c:pt idx="91">
                  <c:v>9.9139234800379783E-2</c:v>
                </c:pt>
                <c:pt idx="92">
                  <c:v>9.9138173074284033E-2</c:v>
                </c:pt>
                <c:pt idx="93">
                  <c:v>9.9136945427973924E-2</c:v>
                </c:pt>
                <c:pt idx="94">
                  <c:v>9.913592939992176E-2</c:v>
                </c:pt>
                <c:pt idx="95">
                  <c:v>9.9134724617803163E-2</c:v>
                </c:pt>
                <c:pt idx="96">
                  <c:v>9.9133801192472448E-2</c:v>
                </c:pt>
                <c:pt idx="97">
                  <c:v>9.9132722976125895E-2</c:v>
                </c:pt>
                <c:pt idx="98">
                  <c:v>9.9131427292004304E-2</c:v>
                </c:pt>
                <c:pt idx="99">
                  <c:v>9.9130406959214712E-2</c:v>
                </c:pt>
                <c:pt idx="100">
                  <c:v>9.9129205249430183E-2</c:v>
                </c:pt>
                <c:pt idx="101">
                  <c:v>9.9127778380314932E-2</c:v>
                </c:pt>
                <c:pt idx="102">
                  <c:v>9.9126635474424241E-2</c:v>
                </c:pt>
                <c:pt idx="103">
                  <c:v>9.9125315242483816E-2</c:v>
                </c:pt>
                <c:pt idx="104">
                  <c:v>9.9123835103071142E-2</c:v>
                </c:pt>
                <c:pt idx="105">
                  <c:v>9.9122649457273879E-2</c:v>
                </c:pt>
                <c:pt idx="106">
                  <c:v>9.9121672200113323E-2</c:v>
                </c:pt>
                <c:pt idx="107">
                  <c:v>9.9120519047900923E-2</c:v>
                </c:pt>
                <c:pt idx="108">
                  <c:v>9.9119184292133025E-2</c:v>
                </c:pt>
                <c:pt idx="109">
                  <c:v>9.9117722466258648E-2</c:v>
                </c:pt>
                <c:pt idx="110">
                  <c:v>9.911649760720885E-2</c:v>
                </c:pt>
                <c:pt idx="111">
                  <c:v>9.9115542568855186E-2</c:v>
                </c:pt>
                <c:pt idx="112">
                  <c:v>9.911441829296487E-2</c:v>
                </c:pt>
                <c:pt idx="113">
                  <c:v>9.9113540797512376E-2</c:v>
                </c:pt>
                <c:pt idx="114">
                  <c:v>9.9112032222590352E-2</c:v>
                </c:pt>
                <c:pt idx="115">
                  <c:v>9.9110809666802621E-2</c:v>
                </c:pt>
                <c:pt idx="116">
                  <c:v>9.9109877710327865E-2</c:v>
                </c:pt>
                <c:pt idx="117">
                  <c:v>9.9108793114295254E-2</c:v>
                </c:pt>
                <c:pt idx="118">
                  <c:v>9.9107461268781838E-2</c:v>
                </c:pt>
                <c:pt idx="119">
                  <c:v>9.9106421441887096E-2</c:v>
                </c:pt>
                <c:pt idx="120">
                  <c:v>9.9105211818497296E-2</c:v>
                </c:pt>
                <c:pt idx="121">
                  <c:v>9.9104314196457891E-2</c:v>
                </c:pt>
                <c:pt idx="122">
                  <c:v>9.9103219618644989E-2</c:v>
                </c:pt>
                <c:pt idx="123">
                  <c:v>9.9101947989981787E-2</c:v>
                </c:pt>
                <c:pt idx="124">
                  <c:v>9.910095973555616E-2</c:v>
                </c:pt>
                <c:pt idx="125">
                  <c:v>9.9099768168902688E-2</c:v>
                </c:pt>
                <c:pt idx="126">
                  <c:v>9.9098865092080032E-2</c:v>
                </c:pt>
                <c:pt idx="127">
                  <c:v>9.9097360798052647E-2</c:v>
                </c:pt>
                <c:pt idx="128">
                  <c:v>9.909614574821142E-2</c:v>
                </c:pt>
                <c:pt idx="129">
                  <c:v>9.9094795900545887E-2</c:v>
                </c:pt>
                <c:pt idx="130">
                  <c:v>9.9093642545299357E-2</c:v>
                </c:pt>
                <c:pt idx="131">
                  <c:v>9.9092330939576409E-2</c:v>
                </c:pt>
                <c:pt idx="132">
                  <c:v>9.9090864401118514E-2</c:v>
                </c:pt>
                <c:pt idx="133">
                  <c:v>9.9089713896263476E-2</c:v>
                </c:pt>
                <c:pt idx="134">
                  <c:v>9.9088372897832566E-2</c:v>
                </c:pt>
                <c:pt idx="135">
                  <c:v>9.9086866981040231E-2</c:v>
                </c:pt>
                <c:pt idx="136">
                  <c:v>9.9085641211166919E-2</c:v>
                </c:pt>
                <c:pt idx="137">
                  <c:v>9.9084218729652326E-2</c:v>
                </c:pt>
                <c:pt idx="138">
                  <c:v>9.9082648099420745E-2</c:v>
                </c:pt>
                <c:pt idx="139">
                  <c:v>9.9081799475383092E-2</c:v>
                </c:pt>
                <c:pt idx="140">
                  <c:v>9.9080380602578733E-2</c:v>
                </c:pt>
                <c:pt idx="141">
                  <c:v>9.9079256078383457E-2</c:v>
                </c:pt>
                <c:pt idx="142">
                  <c:v>9.907789783968983E-2</c:v>
                </c:pt>
                <c:pt idx="143">
                  <c:v>9.9076395243962667E-2</c:v>
                </c:pt>
                <c:pt idx="144">
                  <c:v>9.9075181697381831E-2</c:v>
                </c:pt>
                <c:pt idx="145">
                  <c:v>9.9073855110317535E-2</c:v>
                </c:pt>
                <c:pt idx="146">
                  <c:v>9.9072769738289546E-2</c:v>
                </c:pt>
                <c:pt idx="147">
                  <c:v>9.9071531340355568E-2</c:v>
                </c:pt>
                <c:pt idx="148">
                  <c:v>9.9070145164472559E-2</c:v>
                </c:pt>
                <c:pt idx="149">
                  <c:v>9.9069000572802893E-2</c:v>
                </c:pt>
                <c:pt idx="150">
                  <c:v>9.9067716400529568E-2</c:v>
                </c:pt>
                <c:pt idx="151">
                  <c:v>9.9066288135210109E-2</c:v>
                </c:pt>
                <c:pt idx="152">
                  <c:v>9.9065154121619314E-2</c:v>
                </c:pt>
                <c:pt idx="153">
                  <c:v>9.9063897999700154E-2</c:v>
                </c:pt>
                <c:pt idx="154">
                  <c:v>9.9062412254115093E-2</c:v>
                </c:pt>
                <c:pt idx="155">
                  <c:v>9.9061220505347533E-2</c:v>
                </c:pt>
                <c:pt idx="156">
                  <c:v>9.9059887715374592E-2</c:v>
                </c:pt>
                <c:pt idx="157">
                  <c:v>9.9282360896778471E-2</c:v>
                </c:pt>
                <c:pt idx="158">
                  <c:v>9.9313306537726131E-2</c:v>
                </c:pt>
                <c:pt idx="159">
                  <c:v>9.9329158917064411E-2</c:v>
                </c:pt>
                <c:pt idx="160">
                  <c:v>9.9447592403642399E-2</c:v>
                </c:pt>
                <c:pt idx="161">
                  <c:v>9.9233023131661088E-2</c:v>
                </c:pt>
                <c:pt idx="162">
                  <c:v>9.911760870092734E-2</c:v>
                </c:pt>
                <c:pt idx="163">
                  <c:v>9.9165940134252145E-2</c:v>
                </c:pt>
                <c:pt idx="164">
                  <c:v>9.956173844274438E-2</c:v>
                </c:pt>
                <c:pt idx="165">
                  <c:v>0.10085013313349382</c:v>
                </c:pt>
                <c:pt idx="166">
                  <c:v>0.10048449735151821</c:v>
                </c:pt>
                <c:pt idx="167">
                  <c:v>0.10011027500671153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86-49EB-8A0F-E94BB30FE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1082552"/>
        <c:axId val="671081568"/>
      </c:scatterChart>
      <c:valAx>
        <c:axId val="671082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081568"/>
        <c:crosses val="autoZero"/>
        <c:crossBetween val="midCat"/>
      </c:valAx>
      <c:valAx>
        <c:axId val="67108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00_);_(* \(#,##0.00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082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152</xdr:row>
      <xdr:rowOff>9525</xdr:rowOff>
    </xdr:from>
    <xdr:to>
      <xdr:col>14</xdr:col>
      <xdr:colOff>0</xdr:colOff>
      <xdr:row>166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518160</xdr:colOff>
      <xdr:row>494</xdr:row>
      <xdr:rowOff>87630</xdr:rowOff>
    </xdr:from>
    <xdr:to>
      <xdr:col>14</xdr:col>
      <xdr:colOff>182880</xdr:colOff>
      <xdr:row>509</xdr:row>
      <xdr:rowOff>87630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4C6B31-ECFA-47FA-B13F-049E3EEA4B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1"/>
  <sheetViews>
    <sheetView workbookViewId="0">
      <pane xSplit="2" ySplit="1" topLeftCell="C275" activePane="bottomRight" state="frozen"/>
      <selection pane="topRight" activeCell="C1" sqref="C1"/>
      <selection pane="bottomLeft" activeCell="A2" sqref="A2"/>
      <selection pane="bottomRight" activeCell="O286" sqref="O286"/>
    </sheetView>
  </sheetViews>
  <sheetFormatPr defaultRowHeight="14.5" x14ac:dyDescent="0.35"/>
  <cols>
    <col min="1" max="2" width="9.1796875" style="1"/>
    <col min="3" max="3" width="11.81640625" style="5" bestFit="1" customWidth="1"/>
    <col min="4" max="5" width="9.7265625" style="5" bestFit="1" customWidth="1"/>
    <col min="6" max="6" width="9.7265625" style="2" bestFit="1" customWidth="1"/>
    <col min="7" max="7" width="10.7265625" style="2" bestFit="1" customWidth="1"/>
    <col min="10" max="10" width="9.54296875" bestFit="1" customWidth="1"/>
  </cols>
  <sheetData>
    <row r="1" spans="1:7" x14ac:dyDescent="0.35">
      <c r="A1" s="1" t="s">
        <v>0</v>
      </c>
      <c r="B1" s="1" t="s">
        <v>1</v>
      </c>
      <c r="C1" s="5" t="s">
        <v>2</v>
      </c>
      <c r="D1" s="5" t="s">
        <v>14</v>
      </c>
      <c r="E1" s="5" t="s">
        <v>13</v>
      </c>
      <c r="F1" s="5" t="s">
        <v>7</v>
      </c>
      <c r="G1" s="5" t="s">
        <v>8</v>
      </c>
    </row>
    <row r="2" spans="1:7" x14ac:dyDescent="0.35">
      <c r="A2" s="1">
        <v>1998</v>
      </c>
      <c r="B2" s="1">
        <v>1</v>
      </c>
      <c r="C2" s="6">
        <v>34802172.520000003</v>
      </c>
      <c r="D2" s="6">
        <v>0</v>
      </c>
      <c r="E2" s="6">
        <v>1490.41</v>
      </c>
      <c r="F2" s="6">
        <v>1034800.9200000002</v>
      </c>
      <c r="G2" s="6">
        <v>17707921.359999999</v>
      </c>
    </row>
    <row r="3" spans="1:7" x14ac:dyDescent="0.35">
      <c r="A3" s="1">
        <f>A2</f>
        <v>1998</v>
      </c>
      <c r="B3" s="1">
        <f>B2+1</f>
        <v>2</v>
      </c>
      <c r="C3" s="6">
        <v>35008176.649999999</v>
      </c>
      <c r="D3" s="6">
        <v>0</v>
      </c>
      <c r="E3" s="6">
        <v>6851.63</v>
      </c>
      <c r="F3" s="6">
        <v>920402.83</v>
      </c>
      <c r="G3" s="6">
        <v>16083297.470000001</v>
      </c>
    </row>
    <row r="4" spans="1:7" x14ac:dyDescent="0.35">
      <c r="A4" s="1">
        <f t="shared" ref="A4:A13" si="0">A3</f>
        <v>1998</v>
      </c>
      <c r="B4" s="1">
        <f t="shared" ref="B4:B13" si="1">B3+1</f>
        <v>3</v>
      </c>
      <c r="C4" s="6">
        <v>33202968.260000002</v>
      </c>
      <c r="D4" s="6">
        <v>0</v>
      </c>
      <c r="E4" s="6">
        <v>9010.2199999999993</v>
      </c>
      <c r="F4" s="6">
        <v>944687.98</v>
      </c>
      <c r="G4" s="6">
        <v>17079875.289999999</v>
      </c>
    </row>
    <row r="5" spans="1:7" x14ac:dyDescent="0.35">
      <c r="A5" s="1">
        <f t="shared" si="0"/>
        <v>1998</v>
      </c>
      <c r="B5" s="1">
        <f t="shared" si="1"/>
        <v>4</v>
      </c>
      <c r="C5" s="6">
        <v>33401717.649999999</v>
      </c>
      <c r="D5" s="6">
        <v>0</v>
      </c>
      <c r="E5" s="6">
        <v>4255.6400000000003</v>
      </c>
      <c r="F5" s="6">
        <v>913843.69</v>
      </c>
      <c r="G5" s="6">
        <v>16726329.620000001</v>
      </c>
    </row>
    <row r="6" spans="1:7" x14ac:dyDescent="0.35">
      <c r="A6" s="1">
        <f t="shared" si="0"/>
        <v>1998</v>
      </c>
      <c r="B6" s="1">
        <f t="shared" si="1"/>
        <v>5</v>
      </c>
      <c r="C6" s="6">
        <v>29035825.800000001</v>
      </c>
      <c r="D6" s="6">
        <v>0</v>
      </c>
      <c r="E6" s="6">
        <v>3401.6</v>
      </c>
      <c r="F6" s="6">
        <v>846199.34</v>
      </c>
      <c r="G6" s="6">
        <v>14677791.800000001</v>
      </c>
    </row>
    <row r="7" spans="1:7" x14ac:dyDescent="0.35">
      <c r="A7" s="1">
        <f t="shared" si="0"/>
        <v>1998</v>
      </c>
      <c r="B7" s="1">
        <f t="shared" si="1"/>
        <v>6</v>
      </c>
      <c r="C7" s="6">
        <v>24865609.210000001</v>
      </c>
      <c r="D7" s="6">
        <v>0</v>
      </c>
      <c r="E7" s="6">
        <v>7013.12</v>
      </c>
      <c r="F7" s="6">
        <v>701821.49</v>
      </c>
      <c r="G7" s="6">
        <v>13260549.09</v>
      </c>
    </row>
    <row r="8" spans="1:7" x14ac:dyDescent="0.35">
      <c r="A8" s="1">
        <f t="shared" si="0"/>
        <v>1998</v>
      </c>
      <c r="B8" s="1">
        <f t="shared" si="1"/>
        <v>7</v>
      </c>
      <c r="C8" s="6">
        <v>22567509.809999999</v>
      </c>
      <c r="D8" s="6">
        <v>0</v>
      </c>
      <c r="E8" s="6">
        <v>2078.16</v>
      </c>
      <c r="F8" s="6">
        <v>748700.35</v>
      </c>
      <c r="G8" s="6">
        <v>14406972.75</v>
      </c>
    </row>
    <row r="9" spans="1:7" x14ac:dyDescent="0.35">
      <c r="A9" s="1">
        <f t="shared" si="0"/>
        <v>1998</v>
      </c>
      <c r="B9" s="1">
        <f t="shared" si="1"/>
        <v>8</v>
      </c>
      <c r="C9" s="6">
        <v>22064530.960000001</v>
      </c>
      <c r="D9" s="6">
        <v>0</v>
      </c>
      <c r="E9" s="6">
        <v>3640.65</v>
      </c>
      <c r="F9" s="6">
        <v>787839.58</v>
      </c>
      <c r="G9" s="6">
        <v>14666551.960000001</v>
      </c>
    </row>
    <row r="10" spans="1:7" x14ac:dyDescent="0.35">
      <c r="A10" s="1">
        <f t="shared" si="0"/>
        <v>1998</v>
      </c>
      <c r="B10" s="1">
        <f t="shared" si="1"/>
        <v>9</v>
      </c>
      <c r="C10" s="6">
        <v>21676825.350000001</v>
      </c>
      <c r="D10" s="6">
        <v>0</v>
      </c>
      <c r="E10" s="6">
        <v>3298.4</v>
      </c>
      <c r="F10" s="6">
        <v>804739.73</v>
      </c>
      <c r="G10" s="6">
        <v>13498892.66</v>
      </c>
    </row>
    <row r="11" spans="1:7" x14ac:dyDescent="0.35">
      <c r="A11" s="1">
        <f t="shared" si="0"/>
        <v>1998</v>
      </c>
      <c r="B11" s="1">
        <f t="shared" si="1"/>
        <v>10</v>
      </c>
      <c r="C11" s="6">
        <v>22046641.559999999</v>
      </c>
      <c r="D11" s="6">
        <v>0</v>
      </c>
      <c r="E11" s="6">
        <v>4954.07</v>
      </c>
      <c r="F11" s="6">
        <v>768334.24</v>
      </c>
      <c r="G11" s="6">
        <v>13845590.460000001</v>
      </c>
    </row>
    <row r="12" spans="1:7" x14ac:dyDescent="0.35">
      <c r="A12" s="1">
        <f t="shared" si="0"/>
        <v>1998</v>
      </c>
      <c r="B12" s="1">
        <f t="shared" si="1"/>
        <v>11</v>
      </c>
      <c r="C12" s="6">
        <v>25720760.210000001</v>
      </c>
      <c r="D12" s="6">
        <v>0</v>
      </c>
      <c r="E12" s="6">
        <v>6739.76</v>
      </c>
      <c r="F12" s="6">
        <v>790565.31</v>
      </c>
      <c r="G12" s="6">
        <v>14335422.6</v>
      </c>
    </row>
    <row r="13" spans="1:7" x14ac:dyDescent="0.35">
      <c r="A13" s="1">
        <f t="shared" si="0"/>
        <v>1998</v>
      </c>
      <c r="B13" s="1">
        <f t="shared" si="1"/>
        <v>12</v>
      </c>
      <c r="C13" s="6">
        <v>29550215.039999999</v>
      </c>
      <c r="D13" s="6">
        <v>0</v>
      </c>
      <c r="E13" s="6">
        <v>9307.2800000000007</v>
      </c>
      <c r="F13" s="6">
        <v>898903.71</v>
      </c>
      <c r="G13" s="6">
        <v>15469483.710000001</v>
      </c>
    </row>
    <row r="14" spans="1:7" x14ac:dyDescent="0.35">
      <c r="A14" s="1">
        <f>A2+1</f>
        <v>1999</v>
      </c>
      <c r="B14" s="1">
        <f>B2</f>
        <v>1</v>
      </c>
      <c r="C14" s="6">
        <v>34695125.259999998</v>
      </c>
      <c r="D14" s="6">
        <v>0</v>
      </c>
      <c r="E14" s="6">
        <v>20652.18</v>
      </c>
      <c r="F14" s="6">
        <v>1013965.22</v>
      </c>
      <c r="G14" s="6">
        <v>17950398.789999999</v>
      </c>
    </row>
    <row r="15" spans="1:7" x14ac:dyDescent="0.35">
      <c r="A15" s="1">
        <f t="shared" ref="A15:A78" si="2">A3+1</f>
        <v>1999</v>
      </c>
      <c r="B15" s="1">
        <f t="shared" ref="B15:B78" si="3">B3</f>
        <v>2</v>
      </c>
      <c r="C15" s="6">
        <v>36067205.439999998</v>
      </c>
      <c r="D15" s="6">
        <v>0</v>
      </c>
      <c r="E15" s="6">
        <v>15372.1</v>
      </c>
      <c r="F15" s="6">
        <v>1053428.8799999999</v>
      </c>
      <c r="G15" s="6">
        <v>16854495.140000001</v>
      </c>
    </row>
    <row r="16" spans="1:7" x14ac:dyDescent="0.35">
      <c r="A16" s="1">
        <f t="shared" si="2"/>
        <v>1999</v>
      </c>
      <c r="B16" s="1">
        <f t="shared" si="3"/>
        <v>3</v>
      </c>
      <c r="C16" s="6">
        <v>33318004.540000003</v>
      </c>
      <c r="D16" s="6">
        <v>0</v>
      </c>
      <c r="E16" s="6">
        <v>21721.88</v>
      </c>
      <c r="F16" s="6">
        <v>1024502.2300000001</v>
      </c>
      <c r="G16" s="6">
        <v>16992465.920000002</v>
      </c>
    </row>
    <row r="17" spans="1:7" x14ac:dyDescent="0.35">
      <c r="A17" s="1">
        <f t="shared" si="2"/>
        <v>1999</v>
      </c>
      <c r="B17" s="1">
        <f t="shared" si="3"/>
        <v>4</v>
      </c>
      <c r="C17" s="6">
        <v>34318019.640000001</v>
      </c>
      <c r="D17" s="6">
        <v>0</v>
      </c>
      <c r="E17" s="6">
        <v>18349.939999999999</v>
      </c>
      <c r="F17" s="6">
        <v>1016386.83</v>
      </c>
      <c r="G17" s="6">
        <v>16660837.349999998</v>
      </c>
    </row>
    <row r="18" spans="1:7" x14ac:dyDescent="0.35">
      <c r="A18" s="1">
        <f t="shared" si="2"/>
        <v>1999</v>
      </c>
      <c r="B18" s="1">
        <f t="shared" si="3"/>
        <v>5</v>
      </c>
      <c r="C18" s="6">
        <v>28267096.84</v>
      </c>
      <c r="D18" s="6">
        <v>0</v>
      </c>
      <c r="E18" s="6">
        <v>16947.650000000001</v>
      </c>
      <c r="F18" s="6">
        <v>875823.04</v>
      </c>
      <c r="G18" s="6">
        <v>15111266.710000001</v>
      </c>
    </row>
    <row r="19" spans="1:7" x14ac:dyDescent="0.35">
      <c r="A19" s="1">
        <f t="shared" si="2"/>
        <v>1999</v>
      </c>
      <c r="B19" s="1">
        <f t="shared" si="3"/>
        <v>6</v>
      </c>
      <c r="C19" s="6">
        <v>25537991.460000001</v>
      </c>
      <c r="D19" s="6">
        <v>0</v>
      </c>
      <c r="E19" s="6">
        <v>13584.53</v>
      </c>
      <c r="F19" s="6">
        <v>818985.1</v>
      </c>
      <c r="G19" s="6">
        <v>14193174.17</v>
      </c>
    </row>
    <row r="20" spans="1:7" x14ac:dyDescent="0.35">
      <c r="A20" s="1">
        <f t="shared" si="2"/>
        <v>1999</v>
      </c>
      <c r="B20" s="1">
        <f t="shared" si="3"/>
        <v>7</v>
      </c>
      <c r="C20" s="6">
        <v>21907077.390000001</v>
      </c>
      <c r="D20" s="6">
        <v>0</v>
      </c>
      <c r="E20" s="6">
        <v>6013.61</v>
      </c>
      <c r="F20" s="6">
        <v>844542.88</v>
      </c>
      <c r="G20" s="6">
        <v>15524070.75</v>
      </c>
    </row>
    <row r="21" spans="1:7" x14ac:dyDescent="0.35">
      <c r="A21" s="1">
        <f t="shared" si="2"/>
        <v>1999</v>
      </c>
      <c r="B21" s="1">
        <f t="shared" si="3"/>
        <v>8</v>
      </c>
      <c r="C21" s="6">
        <v>23112094.25</v>
      </c>
      <c r="D21" s="6">
        <v>0</v>
      </c>
      <c r="E21" s="6">
        <v>13963.11</v>
      </c>
      <c r="F21" s="6">
        <v>904081.22</v>
      </c>
      <c r="G21" s="6">
        <v>14835136.439999999</v>
      </c>
    </row>
    <row r="22" spans="1:7" x14ac:dyDescent="0.35">
      <c r="A22" s="1">
        <f t="shared" si="2"/>
        <v>1999</v>
      </c>
      <c r="B22" s="1">
        <f t="shared" si="3"/>
        <v>9</v>
      </c>
      <c r="C22" s="6">
        <v>22380173.98</v>
      </c>
      <c r="D22" s="6">
        <v>0</v>
      </c>
      <c r="E22" s="6">
        <v>14207.42</v>
      </c>
      <c r="F22" s="6">
        <v>920672.26</v>
      </c>
      <c r="G22" s="6">
        <v>15342182.59</v>
      </c>
    </row>
    <row r="23" spans="1:7" x14ac:dyDescent="0.35">
      <c r="A23" s="1">
        <f t="shared" si="2"/>
        <v>1999</v>
      </c>
      <c r="B23" s="1">
        <f t="shared" si="3"/>
        <v>10</v>
      </c>
      <c r="C23" s="6">
        <v>22910498.899999999</v>
      </c>
      <c r="D23" s="6">
        <v>0</v>
      </c>
      <c r="E23" s="6">
        <v>15225.61</v>
      </c>
      <c r="F23" s="6">
        <v>827583.92</v>
      </c>
      <c r="G23" s="6">
        <v>14795659.609999999</v>
      </c>
    </row>
    <row r="24" spans="1:7" x14ac:dyDescent="0.35">
      <c r="A24" s="1">
        <f t="shared" si="2"/>
        <v>1999</v>
      </c>
      <c r="B24" s="1">
        <f t="shared" si="3"/>
        <v>11</v>
      </c>
      <c r="C24" s="6">
        <v>25600735.609999999</v>
      </c>
      <c r="D24" s="6">
        <v>0</v>
      </c>
      <c r="E24" s="6">
        <v>21907.33</v>
      </c>
      <c r="F24" s="6">
        <v>961709.94</v>
      </c>
      <c r="G24" s="6">
        <v>15626998.699999999</v>
      </c>
    </row>
    <row r="25" spans="1:7" x14ac:dyDescent="0.35">
      <c r="A25" s="1">
        <f t="shared" si="2"/>
        <v>1999</v>
      </c>
      <c r="B25" s="1">
        <f t="shared" si="3"/>
        <v>12</v>
      </c>
      <c r="C25" s="6">
        <v>27247984.91</v>
      </c>
      <c r="D25" s="6">
        <v>0</v>
      </c>
      <c r="E25" s="6">
        <v>26805.439999999999</v>
      </c>
      <c r="F25" s="6">
        <v>903557.79</v>
      </c>
      <c r="G25" s="6">
        <v>14828326.310000001</v>
      </c>
    </row>
    <row r="26" spans="1:7" x14ac:dyDescent="0.35">
      <c r="A26" s="1">
        <f t="shared" si="2"/>
        <v>2000</v>
      </c>
      <c r="B26" s="1">
        <f t="shared" si="3"/>
        <v>1</v>
      </c>
      <c r="C26" s="6">
        <v>34645804.789999999</v>
      </c>
      <c r="D26" s="6">
        <v>0</v>
      </c>
      <c r="E26" s="6">
        <v>59418.94</v>
      </c>
      <c r="F26" s="6">
        <v>1088845</v>
      </c>
      <c r="G26" s="6">
        <v>17774110.18</v>
      </c>
    </row>
    <row r="27" spans="1:7" x14ac:dyDescent="0.35">
      <c r="A27" s="1">
        <f t="shared" si="2"/>
        <v>2000</v>
      </c>
      <c r="B27" s="1">
        <f t="shared" si="3"/>
        <v>2</v>
      </c>
      <c r="C27" s="6">
        <v>39579976.869999997</v>
      </c>
      <c r="D27" s="6">
        <v>0</v>
      </c>
      <c r="E27" s="6">
        <v>61862.16</v>
      </c>
      <c r="F27" s="6">
        <v>1190364.19</v>
      </c>
      <c r="G27" s="6">
        <v>17418554.23</v>
      </c>
    </row>
    <row r="28" spans="1:7" x14ac:dyDescent="0.35">
      <c r="A28" s="1">
        <f t="shared" si="2"/>
        <v>2000</v>
      </c>
      <c r="B28" s="1">
        <f t="shared" si="3"/>
        <v>3</v>
      </c>
      <c r="C28" s="6">
        <v>34688543.009999998</v>
      </c>
      <c r="D28" s="6">
        <v>0</v>
      </c>
      <c r="E28" s="6">
        <v>72890.600000000006</v>
      </c>
      <c r="F28" s="6">
        <v>1126909.1499999999</v>
      </c>
      <c r="G28" s="6">
        <v>17611626.789999999</v>
      </c>
    </row>
    <row r="29" spans="1:7" x14ac:dyDescent="0.35">
      <c r="A29" s="1">
        <f t="shared" si="2"/>
        <v>2000</v>
      </c>
      <c r="B29" s="1">
        <f t="shared" si="3"/>
        <v>4</v>
      </c>
      <c r="C29" s="6">
        <v>32712515.02</v>
      </c>
      <c r="D29" s="6">
        <v>0</v>
      </c>
      <c r="E29" s="6">
        <v>41326.36</v>
      </c>
      <c r="F29" s="6">
        <v>1008567.05</v>
      </c>
      <c r="G29" s="6">
        <v>16208959.689999999</v>
      </c>
    </row>
    <row r="30" spans="1:7" x14ac:dyDescent="0.35">
      <c r="A30" s="1">
        <f t="shared" si="2"/>
        <v>2000</v>
      </c>
      <c r="B30" s="1">
        <f t="shared" si="3"/>
        <v>5</v>
      </c>
      <c r="C30" s="6">
        <v>29986170.899999999</v>
      </c>
      <c r="D30" s="6">
        <v>0</v>
      </c>
      <c r="E30" s="6">
        <v>55678.09</v>
      </c>
      <c r="F30" s="6">
        <v>979165.44</v>
      </c>
      <c r="G30" s="6">
        <v>15624639.07</v>
      </c>
    </row>
    <row r="31" spans="1:7" x14ac:dyDescent="0.35">
      <c r="A31" s="1">
        <f t="shared" si="2"/>
        <v>2000</v>
      </c>
      <c r="B31" s="1">
        <f t="shared" si="3"/>
        <v>6</v>
      </c>
      <c r="C31" s="6">
        <v>27833650.370000001</v>
      </c>
      <c r="D31" s="6">
        <v>0</v>
      </c>
      <c r="E31" s="6">
        <v>36555.74</v>
      </c>
      <c r="F31" s="6">
        <v>922558.89</v>
      </c>
      <c r="G31" s="6">
        <v>14807754.77</v>
      </c>
    </row>
    <row r="32" spans="1:7" x14ac:dyDescent="0.35">
      <c r="A32" s="1">
        <f t="shared" si="2"/>
        <v>2000</v>
      </c>
      <c r="B32" s="1">
        <f t="shared" si="3"/>
        <v>7</v>
      </c>
      <c r="C32" s="6">
        <v>23843509.670000002</v>
      </c>
      <c r="D32" s="6">
        <v>0</v>
      </c>
      <c r="E32" s="6">
        <v>32437.899999999998</v>
      </c>
      <c r="F32" s="6">
        <v>929230.1</v>
      </c>
      <c r="G32" s="6">
        <v>15538005.49</v>
      </c>
    </row>
    <row r="33" spans="1:7" x14ac:dyDescent="0.35">
      <c r="A33" s="1">
        <f t="shared" si="2"/>
        <v>2000</v>
      </c>
      <c r="B33" s="1">
        <f t="shared" si="3"/>
        <v>8</v>
      </c>
      <c r="C33" s="6">
        <v>23938549.399999999</v>
      </c>
      <c r="D33" s="6">
        <v>0</v>
      </c>
      <c r="E33" s="6">
        <v>27643.119999999999</v>
      </c>
      <c r="F33" s="6">
        <v>987122.9</v>
      </c>
      <c r="G33" s="6">
        <v>14706737.17</v>
      </c>
    </row>
    <row r="34" spans="1:7" x14ac:dyDescent="0.35">
      <c r="A34" s="1">
        <f t="shared" si="2"/>
        <v>2000</v>
      </c>
      <c r="B34" s="1">
        <f t="shared" si="3"/>
        <v>9</v>
      </c>
      <c r="C34" s="6">
        <v>22224925.93</v>
      </c>
      <c r="D34" s="6">
        <v>0</v>
      </c>
      <c r="E34" s="6">
        <v>23485.86</v>
      </c>
      <c r="F34" s="6">
        <v>926162.5</v>
      </c>
      <c r="G34" s="6">
        <v>15005642.57</v>
      </c>
    </row>
    <row r="35" spans="1:7" x14ac:dyDescent="0.35">
      <c r="A35" s="1">
        <f t="shared" si="2"/>
        <v>2000</v>
      </c>
      <c r="B35" s="1">
        <f t="shared" si="3"/>
        <v>10</v>
      </c>
      <c r="C35" s="6">
        <v>24048403.949999999</v>
      </c>
      <c r="D35" s="6">
        <v>0</v>
      </c>
      <c r="E35" s="6">
        <v>33181.21</v>
      </c>
      <c r="F35" s="6">
        <v>952212.93</v>
      </c>
      <c r="G35" s="6">
        <v>14843811.92</v>
      </c>
    </row>
    <row r="36" spans="1:7" x14ac:dyDescent="0.35">
      <c r="A36" s="1">
        <f t="shared" si="2"/>
        <v>2000</v>
      </c>
      <c r="B36" s="1">
        <f t="shared" si="3"/>
        <v>11</v>
      </c>
      <c r="C36" s="6">
        <v>25235942.52</v>
      </c>
      <c r="D36" s="6">
        <v>0</v>
      </c>
      <c r="E36" s="6">
        <v>45999.55</v>
      </c>
      <c r="F36" s="6">
        <v>923539.25</v>
      </c>
      <c r="G36" s="6">
        <v>15988175.42</v>
      </c>
    </row>
    <row r="37" spans="1:7" x14ac:dyDescent="0.35">
      <c r="A37" s="1">
        <f t="shared" si="2"/>
        <v>2000</v>
      </c>
      <c r="B37" s="1">
        <f t="shared" si="3"/>
        <v>12</v>
      </c>
      <c r="C37" s="6">
        <v>30255555.260000002</v>
      </c>
      <c r="D37" s="6">
        <v>0</v>
      </c>
      <c r="E37" s="6">
        <v>67054.960000000006</v>
      </c>
      <c r="F37" s="6">
        <v>994556.54</v>
      </c>
      <c r="G37" s="6">
        <v>15936257.380000001</v>
      </c>
    </row>
    <row r="38" spans="1:7" x14ac:dyDescent="0.35">
      <c r="A38" s="1">
        <f t="shared" si="2"/>
        <v>2001</v>
      </c>
      <c r="B38" s="1">
        <f t="shared" si="3"/>
        <v>1</v>
      </c>
      <c r="C38" s="6">
        <v>36542987.219999999</v>
      </c>
      <c r="D38" s="6">
        <v>0</v>
      </c>
      <c r="E38" s="6">
        <v>114157.9</v>
      </c>
      <c r="F38" s="6">
        <v>1131335.03</v>
      </c>
      <c r="G38" s="6">
        <v>19589095.300000001</v>
      </c>
    </row>
    <row r="39" spans="1:7" x14ac:dyDescent="0.35">
      <c r="A39" s="1">
        <f t="shared" si="2"/>
        <v>2001</v>
      </c>
      <c r="B39" s="1">
        <f t="shared" si="3"/>
        <v>2</v>
      </c>
      <c r="C39" s="6">
        <v>37724093.439999998</v>
      </c>
      <c r="D39" s="6">
        <v>0</v>
      </c>
      <c r="E39" s="6">
        <v>141156.99</v>
      </c>
      <c r="F39" s="6">
        <v>1044980.74</v>
      </c>
      <c r="G39" s="6">
        <v>17898000.640000001</v>
      </c>
    </row>
    <row r="40" spans="1:7" x14ac:dyDescent="0.35">
      <c r="A40" s="1">
        <f t="shared" si="2"/>
        <v>2001</v>
      </c>
      <c r="B40" s="1">
        <f t="shared" si="3"/>
        <v>3</v>
      </c>
      <c r="C40" s="6">
        <v>38851551.880000003</v>
      </c>
      <c r="D40" s="6">
        <v>0</v>
      </c>
      <c r="E40" s="6">
        <v>176038.01</v>
      </c>
      <c r="F40" s="6">
        <v>1067475.3400000001</v>
      </c>
      <c r="G40" s="6">
        <v>19391776.039999999</v>
      </c>
    </row>
    <row r="41" spans="1:7" x14ac:dyDescent="0.35">
      <c r="A41" s="1">
        <f t="shared" si="2"/>
        <v>2001</v>
      </c>
      <c r="B41" s="1">
        <f t="shared" si="3"/>
        <v>4</v>
      </c>
      <c r="C41" s="6">
        <v>33685111.609999999</v>
      </c>
      <c r="D41" s="6">
        <v>0</v>
      </c>
      <c r="E41" s="6">
        <v>154718.09</v>
      </c>
      <c r="F41" s="6">
        <v>930579.03</v>
      </c>
      <c r="G41" s="6">
        <v>17262499.079999998</v>
      </c>
    </row>
    <row r="42" spans="1:7" x14ac:dyDescent="0.35">
      <c r="A42" s="1">
        <f t="shared" si="2"/>
        <v>2001</v>
      </c>
      <c r="B42" s="1">
        <f t="shared" si="3"/>
        <v>5</v>
      </c>
      <c r="C42" s="6">
        <v>31180549.949999999</v>
      </c>
      <c r="D42" s="6">
        <v>0</v>
      </c>
      <c r="E42" s="6">
        <v>129767.67999999998</v>
      </c>
      <c r="F42" s="6">
        <v>861000.01</v>
      </c>
      <c r="G42" s="6">
        <v>16797236.280000001</v>
      </c>
    </row>
    <row r="43" spans="1:7" x14ac:dyDescent="0.35">
      <c r="A43" s="1">
        <f t="shared" si="2"/>
        <v>2001</v>
      </c>
      <c r="B43" s="1">
        <f t="shared" si="3"/>
        <v>6</v>
      </c>
      <c r="C43" s="6">
        <v>27351724.899999999</v>
      </c>
      <c r="D43" s="6">
        <v>0</v>
      </c>
      <c r="E43" s="6">
        <v>112342.28</v>
      </c>
      <c r="F43" s="6">
        <v>794291.71</v>
      </c>
      <c r="G43" s="6">
        <v>15412843.119999999</v>
      </c>
    </row>
    <row r="44" spans="1:7" x14ac:dyDescent="0.35">
      <c r="A44" s="1">
        <f t="shared" si="2"/>
        <v>2001</v>
      </c>
      <c r="B44" s="1">
        <f t="shared" si="3"/>
        <v>7</v>
      </c>
      <c r="C44" s="6">
        <v>24111510.289999999</v>
      </c>
      <c r="D44" s="6">
        <v>0</v>
      </c>
      <c r="E44" s="6">
        <v>88602.15</v>
      </c>
      <c r="F44" s="6">
        <v>814048.29</v>
      </c>
      <c r="G44" s="6">
        <v>15974636.960000001</v>
      </c>
    </row>
    <row r="45" spans="1:7" x14ac:dyDescent="0.35">
      <c r="A45" s="1">
        <f t="shared" si="2"/>
        <v>2001</v>
      </c>
      <c r="B45" s="1">
        <f t="shared" si="3"/>
        <v>8</v>
      </c>
      <c r="C45" s="6">
        <v>23867801.300000001</v>
      </c>
      <c r="D45" s="6">
        <v>0</v>
      </c>
      <c r="E45" s="6">
        <v>85855.89</v>
      </c>
      <c r="F45" s="6">
        <v>837962.3</v>
      </c>
      <c r="G45" s="6">
        <v>15828129.710000001</v>
      </c>
    </row>
    <row r="46" spans="1:7" x14ac:dyDescent="0.35">
      <c r="A46" s="1">
        <f t="shared" si="2"/>
        <v>2001</v>
      </c>
      <c r="B46" s="1">
        <f t="shared" si="3"/>
        <v>9</v>
      </c>
      <c r="C46" s="6">
        <v>23162576.760000002</v>
      </c>
      <c r="D46" s="6">
        <v>0</v>
      </c>
      <c r="E46" s="6">
        <v>84056.94</v>
      </c>
      <c r="F46" s="6">
        <v>856636.05</v>
      </c>
      <c r="G46" s="6">
        <v>16072079.76</v>
      </c>
    </row>
    <row r="47" spans="1:7" x14ac:dyDescent="0.35">
      <c r="A47" s="1">
        <f t="shared" si="2"/>
        <v>2001</v>
      </c>
      <c r="B47" s="1">
        <f t="shared" si="3"/>
        <v>10</v>
      </c>
      <c r="C47" s="6">
        <v>23211457.91</v>
      </c>
      <c r="D47" s="6">
        <v>0</v>
      </c>
      <c r="E47" s="6">
        <v>100202.25</v>
      </c>
      <c r="F47" s="6">
        <v>800601.31</v>
      </c>
      <c r="G47" s="6">
        <v>15316697.07</v>
      </c>
    </row>
    <row r="48" spans="1:7" x14ac:dyDescent="0.35">
      <c r="A48" s="1">
        <f t="shared" si="2"/>
        <v>2001</v>
      </c>
      <c r="B48" s="1">
        <f t="shared" si="3"/>
        <v>11</v>
      </c>
      <c r="C48" s="6">
        <v>25038849.949999999</v>
      </c>
      <c r="D48" s="6">
        <v>0</v>
      </c>
      <c r="E48" s="6">
        <v>136395.82</v>
      </c>
      <c r="F48" s="6">
        <v>826424.29</v>
      </c>
      <c r="G48" s="6">
        <v>16601288</v>
      </c>
    </row>
    <row r="49" spans="1:7" x14ac:dyDescent="0.35">
      <c r="A49" s="1">
        <f t="shared" si="2"/>
        <v>2001</v>
      </c>
      <c r="B49" s="1">
        <f t="shared" si="3"/>
        <v>12</v>
      </c>
      <c r="C49" s="6">
        <v>28985414.609999999</v>
      </c>
      <c r="D49" s="6">
        <v>0</v>
      </c>
      <c r="E49" s="6">
        <v>207240.88</v>
      </c>
      <c r="F49" s="6">
        <v>891221.74</v>
      </c>
      <c r="G49" s="6">
        <v>16271700.119999999</v>
      </c>
    </row>
    <row r="50" spans="1:7" x14ac:dyDescent="0.35">
      <c r="A50" s="1">
        <f t="shared" si="2"/>
        <v>2002</v>
      </c>
      <c r="B50" s="1">
        <f t="shared" si="3"/>
        <v>1</v>
      </c>
      <c r="C50" s="6">
        <v>35222342.810000002</v>
      </c>
      <c r="D50" s="6">
        <v>0</v>
      </c>
      <c r="E50" s="6">
        <v>292174.93</v>
      </c>
      <c r="F50" s="6">
        <v>1049995.42</v>
      </c>
      <c r="G50" s="6">
        <v>18315533.390000001</v>
      </c>
    </row>
    <row r="51" spans="1:7" x14ac:dyDescent="0.35">
      <c r="A51" s="1">
        <f t="shared" si="2"/>
        <v>2002</v>
      </c>
      <c r="B51" s="1">
        <f t="shared" si="3"/>
        <v>2</v>
      </c>
      <c r="C51" s="6">
        <v>38399135.729999997</v>
      </c>
      <c r="D51" s="6">
        <v>0</v>
      </c>
      <c r="E51" s="6">
        <v>386215.34</v>
      </c>
      <c r="F51" s="6">
        <v>1093451.25</v>
      </c>
      <c r="G51" s="6">
        <v>18750513.649999999</v>
      </c>
    </row>
    <row r="52" spans="1:7" x14ac:dyDescent="0.35">
      <c r="A52" s="1">
        <f t="shared" si="2"/>
        <v>2002</v>
      </c>
      <c r="B52" s="1">
        <f t="shared" si="3"/>
        <v>3</v>
      </c>
      <c r="C52" s="6">
        <v>34541819.329999998</v>
      </c>
      <c r="D52" s="6">
        <v>0</v>
      </c>
      <c r="E52" s="6">
        <v>337102.67</v>
      </c>
      <c r="F52" s="6">
        <v>1054732.82</v>
      </c>
      <c r="G52" s="6">
        <v>18091254.219999999</v>
      </c>
    </row>
    <row r="53" spans="1:7" x14ac:dyDescent="0.35">
      <c r="A53" s="1">
        <f t="shared" si="2"/>
        <v>2002</v>
      </c>
      <c r="B53" s="1">
        <f t="shared" si="3"/>
        <v>4</v>
      </c>
      <c r="C53" s="6">
        <v>33068491.98</v>
      </c>
      <c r="D53" s="6">
        <v>0</v>
      </c>
      <c r="E53" s="6">
        <v>314669.39</v>
      </c>
      <c r="F53" s="6">
        <v>964923.49</v>
      </c>
      <c r="G53" s="6">
        <v>17308623.75</v>
      </c>
    </row>
    <row r="54" spans="1:7" x14ac:dyDescent="0.35">
      <c r="A54" s="1">
        <f t="shared" si="2"/>
        <v>2002</v>
      </c>
      <c r="B54" s="1">
        <f t="shared" si="3"/>
        <v>5</v>
      </c>
      <c r="C54" s="6">
        <v>32826969.859999996</v>
      </c>
      <c r="D54" s="6">
        <v>0</v>
      </c>
      <c r="E54" s="6">
        <v>259811.41999999998</v>
      </c>
      <c r="F54" s="6">
        <v>984249.86</v>
      </c>
      <c r="G54" s="6">
        <v>17381560.23</v>
      </c>
    </row>
    <row r="55" spans="1:7" x14ac:dyDescent="0.35">
      <c r="A55" s="1">
        <f t="shared" si="2"/>
        <v>2002</v>
      </c>
      <c r="B55" s="1">
        <f t="shared" si="3"/>
        <v>6</v>
      </c>
      <c r="C55" s="6">
        <v>28838619.059999999</v>
      </c>
      <c r="D55" s="6">
        <v>0</v>
      </c>
      <c r="E55" s="6">
        <v>220237.76</v>
      </c>
      <c r="F55" s="6">
        <v>863951.93</v>
      </c>
      <c r="G55" s="6">
        <v>15915673.470000001</v>
      </c>
    </row>
    <row r="56" spans="1:7" x14ac:dyDescent="0.35">
      <c r="A56" s="1">
        <f t="shared" si="2"/>
        <v>2002</v>
      </c>
      <c r="B56" s="1">
        <f t="shared" si="3"/>
        <v>7</v>
      </c>
      <c r="C56" s="6">
        <v>24637444.82</v>
      </c>
      <c r="D56" s="6">
        <v>0</v>
      </c>
      <c r="E56" s="6">
        <v>150256.13</v>
      </c>
      <c r="F56" s="6">
        <v>848970.62</v>
      </c>
      <c r="G56" s="6">
        <v>16028830.09</v>
      </c>
    </row>
    <row r="57" spans="1:7" x14ac:dyDescent="0.35">
      <c r="A57" s="1">
        <f t="shared" si="2"/>
        <v>2002</v>
      </c>
      <c r="B57" s="1">
        <f t="shared" si="3"/>
        <v>8</v>
      </c>
      <c r="C57" s="6">
        <v>24412650.870000001</v>
      </c>
      <c r="D57" s="6">
        <v>0</v>
      </c>
      <c r="E57" s="6">
        <v>141536.82</v>
      </c>
      <c r="F57" s="6">
        <v>891731.89</v>
      </c>
      <c r="G57" s="6">
        <v>16002816.609999999</v>
      </c>
    </row>
    <row r="58" spans="1:7" x14ac:dyDescent="0.35">
      <c r="A58" s="1">
        <f t="shared" si="2"/>
        <v>2002</v>
      </c>
      <c r="B58" s="1">
        <f t="shared" si="3"/>
        <v>9</v>
      </c>
      <c r="C58" s="6">
        <v>23737094.780000001</v>
      </c>
      <c r="D58" s="6">
        <v>0</v>
      </c>
      <c r="E58" s="6">
        <v>128685.97</v>
      </c>
      <c r="F58" s="6">
        <v>905502.75</v>
      </c>
      <c r="G58" s="6">
        <v>16410937.869999997</v>
      </c>
    </row>
    <row r="59" spans="1:7" x14ac:dyDescent="0.35">
      <c r="A59" s="1">
        <f t="shared" si="2"/>
        <v>2002</v>
      </c>
      <c r="B59" s="1">
        <f t="shared" si="3"/>
        <v>10</v>
      </c>
      <c r="C59" s="6">
        <v>24364479.449999999</v>
      </c>
      <c r="D59" s="6">
        <v>0</v>
      </c>
      <c r="E59" s="6">
        <v>152471.28</v>
      </c>
      <c r="F59" s="6">
        <v>844464.27</v>
      </c>
      <c r="G59" s="6">
        <v>15734623.6</v>
      </c>
    </row>
    <row r="60" spans="1:7" x14ac:dyDescent="0.35">
      <c r="A60" s="1">
        <f t="shared" si="2"/>
        <v>2002</v>
      </c>
      <c r="B60" s="1">
        <f t="shared" si="3"/>
        <v>11</v>
      </c>
      <c r="C60" s="6">
        <v>27452791.649999999</v>
      </c>
      <c r="D60" s="6">
        <v>0</v>
      </c>
      <c r="E60" s="6">
        <v>209767.62</v>
      </c>
      <c r="F60" s="6">
        <v>899122.07</v>
      </c>
      <c r="G60" s="6">
        <v>17447071.469999999</v>
      </c>
    </row>
    <row r="61" spans="1:7" x14ac:dyDescent="0.35">
      <c r="A61" s="1">
        <f t="shared" si="2"/>
        <v>2002</v>
      </c>
      <c r="B61" s="1">
        <f t="shared" si="3"/>
        <v>12</v>
      </c>
      <c r="C61" s="6">
        <v>32855484.27</v>
      </c>
      <c r="D61" s="6">
        <v>0</v>
      </c>
      <c r="E61" s="6">
        <v>314151.82</v>
      </c>
      <c r="F61" s="6">
        <v>960633.25</v>
      </c>
      <c r="G61" s="6">
        <v>17783266.370000001</v>
      </c>
    </row>
    <row r="62" spans="1:7" x14ac:dyDescent="0.35">
      <c r="A62" s="1">
        <f t="shared" si="2"/>
        <v>2003</v>
      </c>
      <c r="B62" s="1">
        <f t="shared" si="3"/>
        <v>1</v>
      </c>
      <c r="C62" s="6">
        <v>39563048.840000004</v>
      </c>
      <c r="D62" s="6">
        <v>2587.6799999999998</v>
      </c>
      <c r="E62" s="6">
        <v>416551.73</v>
      </c>
      <c r="F62" s="6">
        <v>1156278.5</v>
      </c>
      <c r="G62" s="6">
        <v>20451071.870000001</v>
      </c>
    </row>
    <row r="63" spans="1:7" x14ac:dyDescent="0.35">
      <c r="A63" s="1">
        <f t="shared" si="2"/>
        <v>2003</v>
      </c>
      <c r="B63" s="1">
        <f t="shared" si="3"/>
        <v>2</v>
      </c>
      <c r="C63" s="6">
        <v>43119966.100000001</v>
      </c>
      <c r="D63" s="6">
        <v>2496.6</v>
      </c>
      <c r="E63" s="6">
        <v>506473.61</v>
      </c>
      <c r="F63" s="6">
        <v>1202990.69</v>
      </c>
      <c r="G63" s="6">
        <v>20508940.579999998</v>
      </c>
    </row>
    <row r="64" spans="1:7" x14ac:dyDescent="0.35">
      <c r="A64" s="1">
        <f t="shared" si="2"/>
        <v>2003</v>
      </c>
      <c r="B64" s="1">
        <f t="shared" si="3"/>
        <v>3</v>
      </c>
      <c r="C64" s="6">
        <v>40015610.75</v>
      </c>
      <c r="D64" s="6">
        <v>4309</v>
      </c>
      <c r="E64" s="6">
        <v>485925.75</v>
      </c>
      <c r="F64" s="6">
        <v>1192537.24</v>
      </c>
      <c r="G64" s="6">
        <v>20036182.920000002</v>
      </c>
    </row>
    <row r="65" spans="1:7" x14ac:dyDescent="0.35">
      <c r="A65" s="1">
        <f t="shared" si="2"/>
        <v>2003</v>
      </c>
      <c r="B65" s="1">
        <f t="shared" si="3"/>
        <v>4</v>
      </c>
      <c r="C65" s="6">
        <v>36930004.960000001</v>
      </c>
      <c r="D65" s="6">
        <v>4661.8</v>
      </c>
      <c r="E65" s="6">
        <v>415818.04</v>
      </c>
      <c r="F65" s="6">
        <v>1070605.45</v>
      </c>
      <c r="G65" s="6">
        <v>18482317.09</v>
      </c>
    </row>
    <row r="66" spans="1:7" x14ac:dyDescent="0.35">
      <c r="A66" s="1">
        <f t="shared" si="2"/>
        <v>2003</v>
      </c>
      <c r="B66" s="1">
        <f t="shared" si="3"/>
        <v>5</v>
      </c>
      <c r="C66" s="6">
        <v>33232001.010000002</v>
      </c>
      <c r="D66" s="6">
        <v>1241683.96</v>
      </c>
      <c r="E66" s="6">
        <v>318428.95</v>
      </c>
      <c r="F66" s="6">
        <v>1021551.55</v>
      </c>
      <c r="G66" s="6">
        <v>17967003.719999999</v>
      </c>
    </row>
    <row r="67" spans="1:7" x14ac:dyDescent="0.35">
      <c r="A67" s="1">
        <f t="shared" si="2"/>
        <v>2003</v>
      </c>
      <c r="B67" s="1">
        <f t="shared" si="3"/>
        <v>6</v>
      </c>
      <c r="C67" s="6">
        <v>29164485.59</v>
      </c>
      <c r="D67" s="6">
        <v>1501334.52</v>
      </c>
      <c r="E67" s="6">
        <v>261205.44999999998</v>
      </c>
      <c r="F67" s="6">
        <v>880115.06</v>
      </c>
      <c r="G67" s="6">
        <v>16592195.769999998</v>
      </c>
    </row>
    <row r="68" spans="1:7" x14ac:dyDescent="0.35">
      <c r="A68" s="1">
        <f t="shared" si="2"/>
        <v>2003</v>
      </c>
      <c r="B68" s="1">
        <f t="shared" si="3"/>
        <v>7</v>
      </c>
      <c r="C68" s="6">
        <v>25426728.66</v>
      </c>
      <c r="D68" s="6">
        <v>699549.65</v>
      </c>
      <c r="E68" s="6">
        <v>181305.23</v>
      </c>
      <c r="F68" s="6">
        <v>893299.55</v>
      </c>
      <c r="G68" s="6">
        <v>16929474.91</v>
      </c>
    </row>
    <row r="69" spans="1:7" x14ac:dyDescent="0.35">
      <c r="A69" s="1">
        <f t="shared" si="2"/>
        <v>2003</v>
      </c>
      <c r="B69" s="1">
        <f t="shared" si="3"/>
        <v>8</v>
      </c>
      <c r="C69" s="6">
        <v>24978170.359999999</v>
      </c>
      <c r="D69" s="6">
        <v>852093.75</v>
      </c>
      <c r="E69" s="6">
        <v>166001.60000000001</v>
      </c>
      <c r="F69" s="6">
        <v>915077.89</v>
      </c>
      <c r="G69" s="6">
        <v>16910198.109999999</v>
      </c>
    </row>
    <row r="70" spans="1:7" x14ac:dyDescent="0.35">
      <c r="A70" s="1">
        <f t="shared" si="2"/>
        <v>2003</v>
      </c>
      <c r="B70" s="1">
        <f t="shared" si="3"/>
        <v>9</v>
      </c>
      <c r="C70" s="6">
        <v>24621176.310000002</v>
      </c>
      <c r="D70" s="6">
        <v>675136.7</v>
      </c>
      <c r="E70" s="6">
        <v>150715.79</v>
      </c>
      <c r="F70" s="6">
        <v>907029.21</v>
      </c>
      <c r="G70" s="6">
        <v>16802618.32</v>
      </c>
    </row>
    <row r="71" spans="1:7" x14ac:dyDescent="0.35">
      <c r="A71" s="1">
        <f t="shared" si="2"/>
        <v>2003</v>
      </c>
      <c r="B71" s="1">
        <f t="shared" si="3"/>
        <v>10</v>
      </c>
      <c r="C71" s="6">
        <v>24836262.490000002</v>
      </c>
      <c r="D71" s="6">
        <v>816948.79</v>
      </c>
      <c r="E71" s="6">
        <v>186473.28</v>
      </c>
      <c r="F71" s="6">
        <v>853281.85</v>
      </c>
      <c r="G71" s="6">
        <v>16584659.359999998</v>
      </c>
    </row>
    <row r="72" spans="1:7" x14ac:dyDescent="0.35">
      <c r="A72" s="1">
        <f t="shared" si="2"/>
        <v>2003</v>
      </c>
      <c r="B72" s="1">
        <f t="shared" si="3"/>
        <v>11</v>
      </c>
      <c r="C72" s="6">
        <v>27373216.879999999</v>
      </c>
      <c r="D72" s="6">
        <v>11119.12</v>
      </c>
      <c r="E72" s="6">
        <v>222729.74</v>
      </c>
      <c r="F72" s="6">
        <v>863684.7</v>
      </c>
      <c r="G72" s="6">
        <v>17392292.93</v>
      </c>
    </row>
    <row r="73" spans="1:7" x14ac:dyDescent="0.35">
      <c r="A73" s="1">
        <f t="shared" si="2"/>
        <v>2003</v>
      </c>
      <c r="B73" s="1">
        <f t="shared" si="3"/>
        <v>12</v>
      </c>
      <c r="C73" s="6">
        <v>31191704.629999999</v>
      </c>
      <c r="D73" s="6">
        <v>3294.5</v>
      </c>
      <c r="E73" s="6">
        <v>326034.53000000003</v>
      </c>
      <c r="F73" s="6">
        <v>907325.43999999994</v>
      </c>
      <c r="G73" s="6">
        <v>17156019.370000001</v>
      </c>
    </row>
    <row r="74" spans="1:7" x14ac:dyDescent="0.35">
      <c r="A74" s="1">
        <f t="shared" si="2"/>
        <v>2004</v>
      </c>
      <c r="B74" s="1">
        <f t="shared" si="3"/>
        <v>1</v>
      </c>
      <c r="C74" s="6">
        <v>39127921.210000001</v>
      </c>
      <c r="D74" s="6">
        <v>3660.72</v>
      </c>
      <c r="E74" s="6">
        <v>463239.98</v>
      </c>
      <c r="F74" s="6">
        <v>1357113.16</v>
      </c>
      <c r="G74" s="6">
        <v>20499505.059999999</v>
      </c>
    </row>
    <row r="75" spans="1:7" x14ac:dyDescent="0.35">
      <c r="A75" s="1">
        <f t="shared" si="2"/>
        <v>2004</v>
      </c>
      <c r="B75" s="1">
        <f t="shared" si="3"/>
        <v>2</v>
      </c>
      <c r="C75" s="6">
        <v>43678067.790000007</v>
      </c>
      <c r="D75" s="6">
        <v>2129.73</v>
      </c>
      <c r="E75" s="6">
        <v>580652.29</v>
      </c>
      <c r="F75" s="6">
        <v>1718408.81</v>
      </c>
      <c r="G75" s="6">
        <v>19910569.219999999</v>
      </c>
    </row>
    <row r="76" spans="1:7" x14ac:dyDescent="0.35">
      <c r="A76" s="1">
        <f t="shared" si="2"/>
        <v>2004</v>
      </c>
      <c r="B76" s="1">
        <f t="shared" si="3"/>
        <v>3</v>
      </c>
      <c r="C76" s="6">
        <v>40719102.669999994</v>
      </c>
      <c r="D76" s="6">
        <v>3632.77</v>
      </c>
      <c r="E76" s="6">
        <v>543168.04</v>
      </c>
      <c r="F76" s="6">
        <v>1731548.77</v>
      </c>
      <c r="G76" s="6">
        <v>19985241.16</v>
      </c>
    </row>
    <row r="77" spans="1:7" x14ac:dyDescent="0.35">
      <c r="A77" s="1">
        <f t="shared" si="2"/>
        <v>2004</v>
      </c>
      <c r="B77" s="1">
        <f t="shared" si="3"/>
        <v>4</v>
      </c>
      <c r="C77" s="6">
        <v>38694136.520000003</v>
      </c>
      <c r="D77" s="6">
        <v>3021.23</v>
      </c>
      <c r="E77" s="6">
        <v>473904.09</v>
      </c>
      <c r="F77" s="6">
        <v>1579181.1</v>
      </c>
      <c r="G77" s="6">
        <v>18718730.809999999</v>
      </c>
    </row>
    <row r="78" spans="1:7" x14ac:dyDescent="0.35">
      <c r="A78" s="1">
        <f t="shared" si="2"/>
        <v>2004</v>
      </c>
      <c r="B78" s="1">
        <f t="shared" si="3"/>
        <v>5</v>
      </c>
      <c r="C78" s="6">
        <v>33978619.140000001</v>
      </c>
      <c r="D78" s="6">
        <v>1191404.23</v>
      </c>
      <c r="E78" s="6">
        <v>358443.27</v>
      </c>
      <c r="F78" s="6">
        <v>1460927.98</v>
      </c>
      <c r="G78" s="6">
        <v>17261890.32</v>
      </c>
    </row>
    <row r="79" spans="1:7" x14ac:dyDescent="0.35">
      <c r="A79" s="1">
        <f t="shared" ref="A79:A101" si="4">A67+1</f>
        <v>2004</v>
      </c>
      <c r="B79" s="1">
        <f t="shared" ref="B79:B101" si="5">B67</f>
        <v>6</v>
      </c>
      <c r="C79" s="6">
        <v>28483950.399999999</v>
      </c>
      <c r="D79" s="6">
        <v>1480151.42</v>
      </c>
      <c r="E79" s="6">
        <v>288318.28999999998</v>
      </c>
      <c r="F79" s="6">
        <v>1235301.3799999999</v>
      </c>
      <c r="G79" s="6">
        <v>15863335.15</v>
      </c>
    </row>
    <row r="80" spans="1:7" x14ac:dyDescent="0.35">
      <c r="A80" s="1">
        <f t="shared" si="4"/>
        <v>2004</v>
      </c>
      <c r="B80" s="1">
        <f t="shared" si="5"/>
        <v>7</v>
      </c>
      <c r="C80" s="6">
        <v>26295574.07</v>
      </c>
      <c r="D80" s="6">
        <v>689824.99</v>
      </c>
      <c r="E80" s="6">
        <v>212339.56</v>
      </c>
      <c r="F80" s="6">
        <v>1312743.23</v>
      </c>
      <c r="G80" s="6">
        <v>16740616.429999998</v>
      </c>
    </row>
    <row r="81" spans="1:7" x14ac:dyDescent="0.35">
      <c r="A81" s="1">
        <f t="shared" si="4"/>
        <v>2004</v>
      </c>
      <c r="B81" s="1">
        <f t="shared" si="5"/>
        <v>8</v>
      </c>
      <c r="C81" s="6">
        <v>25473643.670000002</v>
      </c>
      <c r="D81" s="6">
        <v>957504</v>
      </c>
      <c r="E81" s="6">
        <v>193640.81</v>
      </c>
      <c r="F81" s="6">
        <v>1324153.8899999999</v>
      </c>
      <c r="G81" s="6">
        <v>16294792.210000001</v>
      </c>
    </row>
    <row r="82" spans="1:7" x14ac:dyDescent="0.35">
      <c r="A82" s="1">
        <f t="shared" si="4"/>
        <v>2004</v>
      </c>
      <c r="B82" s="1">
        <f t="shared" si="5"/>
        <v>9</v>
      </c>
      <c r="C82" s="6">
        <v>25210747.439999998</v>
      </c>
      <c r="D82" s="6">
        <v>856265.51</v>
      </c>
      <c r="E82" s="6">
        <v>187743.5</v>
      </c>
      <c r="F82" s="6">
        <v>1360988.41</v>
      </c>
      <c r="G82" s="6">
        <v>16779246.82</v>
      </c>
    </row>
    <row r="83" spans="1:7" x14ac:dyDescent="0.35">
      <c r="A83" s="1">
        <f t="shared" si="4"/>
        <v>2004</v>
      </c>
      <c r="B83" s="1">
        <f t="shared" si="5"/>
        <v>10</v>
      </c>
      <c r="C83" s="6">
        <v>25687712.879999999</v>
      </c>
      <c r="D83" s="6">
        <v>870696.14</v>
      </c>
      <c r="E83" s="6">
        <v>210814.16</v>
      </c>
      <c r="F83" s="6">
        <v>1265078.43</v>
      </c>
      <c r="G83" s="6">
        <v>16188807.130000001</v>
      </c>
    </row>
    <row r="84" spans="1:7" x14ac:dyDescent="0.35">
      <c r="A84" s="1">
        <f t="shared" si="4"/>
        <v>2004</v>
      </c>
      <c r="B84" s="1">
        <f t="shared" si="5"/>
        <v>11</v>
      </c>
      <c r="C84" s="6">
        <v>28361130.210000001</v>
      </c>
      <c r="D84" s="6">
        <v>17902.080000000002</v>
      </c>
      <c r="E84" s="6">
        <v>273380.2</v>
      </c>
      <c r="F84" s="6">
        <v>1368230.67</v>
      </c>
      <c r="G84" s="6">
        <v>16761997.609999999</v>
      </c>
    </row>
    <row r="85" spans="1:7" x14ac:dyDescent="0.35">
      <c r="A85" s="1">
        <f t="shared" si="4"/>
        <v>2004</v>
      </c>
      <c r="B85" s="1">
        <f t="shared" si="5"/>
        <v>12</v>
      </c>
      <c r="C85" s="6">
        <v>32750776.360000003</v>
      </c>
      <c r="D85" s="6">
        <v>4198.49</v>
      </c>
      <c r="E85" s="6">
        <v>398518.94</v>
      </c>
      <c r="F85" s="6">
        <v>1442160.35</v>
      </c>
      <c r="G85" s="6">
        <v>17892386.609999999</v>
      </c>
    </row>
    <row r="86" spans="1:7" x14ac:dyDescent="0.35">
      <c r="A86" s="1">
        <f t="shared" si="4"/>
        <v>2005</v>
      </c>
      <c r="B86" s="1">
        <f t="shared" si="5"/>
        <v>1</v>
      </c>
      <c r="C86" s="6">
        <v>40670818.350000001</v>
      </c>
      <c r="D86" s="6">
        <v>3061.47</v>
      </c>
      <c r="E86" s="6">
        <v>525028.4</v>
      </c>
      <c r="F86" s="6">
        <v>2099104.5699999998</v>
      </c>
      <c r="G86" s="6">
        <v>19775549.27</v>
      </c>
    </row>
    <row r="87" spans="1:7" x14ac:dyDescent="0.35">
      <c r="A87" s="1">
        <f t="shared" si="4"/>
        <v>2005</v>
      </c>
      <c r="B87" s="1">
        <f t="shared" si="5"/>
        <v>2</v>
      </c>
      <c r="C87" s="6">
        <v>43480705.960000001</v>
      </c>
      <c r="D87" s="6">
        <v>3606.97</v>
      </c>
      <c r="E87" s="6">
        <v>699750.04</v>
      </c>
      <c r="F87" s="6">
        <v>2305968.2799999998</v>
      </c>
      <c r="G87" s="6">
        <v>19338516.699999999</v>
      </c>
    </row>
    <row r="88" spans="1:7" x14ac:dyDescent="0.35">
      <c r="A88" s="1">
        <f t="shared" si="4"/>
        <v>2005</v>
      </c>
      <c r="B88" s="1">
        <f t="shared" si="5"/>
        <v>3</v>
      </c>
      <c r="C88" s="6">
        <v>39359102.669999994</v>
      </c>
      <c r="D88" s="6">
        <v>4386.09</v>
      </c>
      <c r="E88" s="6">
        <v>576201.42000000004</v>
      </c>
      <c r="F88" s="6">
        <v>2303973.7999999998</v>
      </c>
      <c r="G88" s="6">
        <v>18542041.739999998</v>
      </c>
    </row>
    <row r="89" spans="1:7" x14ac:dyDescent="0.35">
      <c r="A89" s="1">
        <f t="shared" si="4"/>
        <v>2005</v>
      </c>
      <c r="B89" s="1">
        <f t="shared" si="5"/>
        <v>4</v>
      </c>
      <c r="C89" s="6">
        <v>38186206.859999999</v>
      </c>
      <c r="D89" s="6">
        <v>8323.15</v>
      </c>
      <c r="E89" s="6">
        <v>535301.6</v>
      </c>
      <c r="F89" s="6">
        <v>2119280.8199999998</v>
      </c>
      <c r="G89" s="6">
        <v>18339390.800000001</v>
      </c>
    </row>
    <row r="90" spans="1:7" x14ac:dyDescent="0.35">
      <c r="A90" s="1">
        <f t="shared" si="4"/>
        <v>2005</v>
      </c>
      <c r="B90" s="1">
        <f t="shared" si="5"/>
        <v>5</v>
      </c>
      <c r="C90" s="6">
        <v>33823377.649999999</v>
      </c>
      <c r="D90" s="6">
        <v>1535998.99</v>
      </c>
      <c r="E90" s="6">
        <v>416060.42</v>
      </c>
      <c r="F90" s="6">
        <v>1972590.77</v>
      </c>
      <c r="G90" s="6">
        <v>16602131.35</v>
      </c>
    </row>
    <row r="91" spans="1:7" x14ac:dyDescent="0.35">
      <c r="A91" s="1">
        <f t="shared" si="4"/>
        <v>2005</v>
      </c>
      <c r="B91" s="1">
        <f t="shared" si="5"/>
        <v>6</v>
      </c>
      <c r="C91" s="6">
        <v>31795524.550000001</v>
      </c>
      <c r="D91" s="6">
        <v>1894243.74</v>
      </c>
      <c r="E91" s="6">
        <v>381623.32</v>
      </c>
      <c r="F91" s="6">
        <v>1911316.44</v>
      </c>
      <c r="G91" s="6">
        <v>17179662.010000002</v>
      </c>
    </row>
    <row r="92" spans="1:7" x14ac:dyDescent="0.35">
      <c r="A92" s="1">
        <f t="shared" si="4"/>
        <v>2005</v>
      </c>
      <c r="B92" s="1">
        <f t="shared" si="5"/>
        <v>7</v>
      </c>
      <c r="C92" s="6">
        <v>30265716.919999998</v>
      </c>
      <c r="D92" s="6">
        <v>871722.35</v>
      </c>
      <c r="E92" s="6">
        <v>295600.90000000002</v>
      </c>
      <c r="F92" s="6">
        <v>2024426.39</v>
      </c>
      <c r="G92" s="6">
        <v>17398281.079999998</v>
      </c>
    </row>
    <row r="93" spans="1:7" x14ac:dyDescent="0.35">
      <c r="A93" s="1">
        <f t="shared" si="4"/>
        <v>2005</v>
      </c>
      <c r="B93" s="1">
        <f t="shared" si="5"/>
        <v>8</v>
      </c>
      <c r="C93" s="6">
        <v>26715485.32</v>
      </c>
      <c r="D93" s="6">
        <v>1032002.82</v>
      </c>
      <c r="E93" s="6">
        <v>238228.67</v>
      </c>
      <c r="F93" s="6">
        <v>1871814.43</v>
      </c>
      <c r="G93" s="6">
        <v>16617745.199999997</v>
      </c>
    </row>
    <row r="94" spans="1:7" x14ac:dyDescent="0.35">
      <c r="A94" s="1">
        <f t="shared" si="4"/>
        <v>2005</v>
      </c>
      <c r="B94" s="1">
        <f t="shared" si="5"/>
        <v>9</v>
      </c>
      <c r="C94" s="6">
        <v>26783683.580000002</v>
      </c>
      <c r="D94" s="6">
        <v>904222.02</v>
      </c>
      <c r="E94" s="6">
        <v>229510.37</v>
      </c>
      <c r="F94" s="6">
        <v>1945525.39</v>
      </c>
      <c r="G94" s="6">
        <v>17173742.039999999</v>
      </c>
    </row>
    <row r="95" spans="1:7" x14ac:dyDescent="0.35">
      <c r="A95" s="1">
        <f t="shared" si="4"/>
        <v>2005</v>
      </c>
      <c r="B95" s="1">
        <f t="shared" si="5"/>
        <v>10</v>
      </c>
      <c r="C95" s="6">
        <v>26902923.920000002</v>
      </c>
      <c r="D95" s="6">
        <v>909243.79</v>
      </c>
      <c r="E95" s="6">
        <v>247850.84</v>
      </c>
      <c r="F95" s="6">
        <v>1786253.83</v>
      </c>
      <c r="G95" s="6">
        <v>16461886.300000003</v>
      </c>
    </row>
    <row r="96" spans="1:7" x14ac:dyDescent="0.35">
      <c r="A96" s="1">
        <f t="shared" si="4"/>
        <v>2005</v>
      </c>
      <c r="B96" s="1">
        <f t="shared" si="5"/>
        <v>11</v>
      </c>
      <c r="C96" s="6">
        <v>28935430.879999999</v>
      </c>
      <c r="D96" s="6">
        <v>90865</v>
      </c>
      <c r="E96" s="6">
        <v>323344.99</v>
      </c>
      <c r="F96" s="6">
        <v>1849373.43</v>
      </c>
      <c r="G96" s="6">
        <v>16874103.789999999</v>
      </c>
    </row>
    <row r="97" spans="1:7" x14ac:dyDescent="0.35">
      <c r="A97" s="1">
        <f t="shared" si="4"/>
        <v>2005</v>
      </c>
      <c r="B97" s="1">
        <f t="shared" si="5"/>
        <v>12</v>
      </c>
      <c r="C97" s="6">
        <v>33477459.519999996</v>
      </c>
      <c r="D97" s="6">
        <v>2584.23</v>
      </c>
      <c r="E97" s="6">
        <v>461140.23</v>
      </c>
      <c r="F97" s="6">
        <v>1964023.58</v>
      </c>
      <c r="G97" s="6">
        <v>17580258.760000002</v>
      </c>
    </row>
    <row r="98" spans="1:7" x14ac:dyDescent="0.35">
      <c r="A98" s="1">
        <f t="shared" si="4"/>
        <v>2006</v>
      </c>
      <c r="B98" s="1">
        <f t="shared" si="5"/>
        <v>1</v>
      </c>
      <c r="C98" s="6">
        <v>41179132.479999997</v>
      </c>
      <c r="D98" s="6">
        <v>2821.14</v>
      </c>
      <c r="E98" s="6">
        <v>669831.72</v>
      </c>
      <c r="F98" s="6">
        <v>2466091.71</v>
      </c>
      <c r="G98" s="6">
        <v>19658145.41</v>
      </c>
    </row>
    <row r="99" spans="1:7" x14ac:dyDescent="0.35">
      <c r="A99" s="1">
        <f t="shared" si="4"/>
        <v>2006</v>
      </c>
      <c r="B99" s="1">
        <f t="shared" si="5"/>
        <v>2</v>
      </c>
      <c r="C99" s="6">
        <v>42811597.049999997</v>
      </c>
      <c r="D99" s="6">
        <v>1854.49</v>
      </c>
      <c r="E99" s="6">
        <v>754525.3</v>
      </c>
      <c r="F99" s="6">
        <v>2319222.35</v>
      </c>
      <c r="G99" s="6">
        <v>19119844.960000001</v>
      </c>
    </row>
    <row r="100" spans="1:7" x14ac:dyDescent="0.35">
      <c r="A100" s="1">
        <f t="shared" si="4"/>
        <v>2006</v>
      </c>
      <c r="B100" s="1">
        <f t="shared" si="5"/>
        <v>3</v>
      </c>
      <c r="C100" s="6">
        <v>41403732.660000004</v>
      </c>
      <c r="D100" s="6">
        <v>2254.4699999999998</v>
      </c>
      <c r="E100" s="6">
        <v>746648.2</v>
      </c>
      <c r="F100" s="6">
        <v>2535951.44</v>
      </c>
      <c r="G100" s="6">
        <v>19445709.82</v>
      </c>
    </row>
    <row r="101" spans="1:7" x14ac:dyDescent="0.35">
      <c r="A101" s="1">
        <f t="shared" si="4"/>
        <v>2006</v>
      </c>
      <c r="B101" s="1">
        <f t="shared" si="5"/>
        <v>4</v>
      </c>
      <c r="C101" s="6">
        <v>38603615</v>
      </c>
      <c r="D101" s="6">
        <v>11486.23</v>
      </c>
      <c r="E101" s="6">
        <v>654466.29</v>
      </c>
      <c r="F101" s="6">
        <v>2189972.8199999998</v>
      </c>
      <c r="G101" s="6">
        <v>18338383.34</v>
      </c>
    </row>
    <row r="102" spans="1:7" x14ac:dyDescent="0.35">
      <c r="A102" s="1">
        <f>A90+1</f>
        <v>2006</v>
      </c>
      <c r="B102" s="1">
        <f>B90</f>
        <v>5</v>
      </c>
      <c r="C102" s="6">
        <v>36967191.990000002</v>
      </c>
      <c r="D102" s="6">
        <v>1645966.48</v>
      </c>
      <c r="E102" s="6">
        <v>551146.59</v>
      </c>
      <c r="F102" s="6">
        <v>2332704.06</v>
      </c>
      <c r="G102" s="6">
        <v>19417950.120000001</v>
      </c>
    </row>
    <row r="103" spans="1:7" x14ac:dyDescent="0.35">
      <c r="A103" s="1">
        <f t="shared" ref="A103:A157" si="6">A91+1</f>
        <v>2006</v>
      </c>
      <c r="B103" s="1">
        <f t="shared" ref="B103:B166" si="7">B91</f>
        <v>6</v>
      </c>
      <c r="C103" s="6">
        <v>34428696.160000004</v>
      </c>
      <c r="D103" s="6">
        <v>2008963.37</v>
      </c>
      <c r="E103" s="6">
        <v>480749.75</v>
      </c>
      <c r="F103" s="6">
        <v>2079585.2599999998</v>
      </c>
      <c r="G103" s="6">
        <v>18260242.440000001</v>
      </c>
    </row>
    <row r="104" spans="1:7" x14ac:dyDescent="0.35">
      <c r="A104" s="1">
        <f t="shared" si="6"/>
        <v>2006</v>
      </c>
      <c r="B104" s="1">
        <f t="shared" si="7"/>
        <v>7</v>
      </c>
      <c r="C104" s="6">
        <v>30452262.390000001</v>
      </c>
      <c r="D104" s="6">
        <v>854251</v>
      </c>
      <c r="E104" s="6">
        <v>347426.31</v>
      </c>
      <c r="F104" s="6">
        <v>2100492.64</v>
      </c>
      <c r="G104" s="6">
        <v>18733353</v>
      </c>
    </row>
    <row r="105" spans="1:7" x14ac:dyDescent="0.35">
      <c r="A105" s="1">
        <f t="shared" si="6"/>
        <v>2006</v>
      </c>
      <c r="B105" s="1">
        <f t="shared" si="7"/>
        <v>8</v>
      </c>
      <c r="C105" s="6">
        <v>29153347.719999999</v>
      </c>
      <c r="D105" s="6">
        <v>1117961.76</v>
      </c>
      <c r="E105" s="6">
        <v>311025.53999999998</v>
      </c>
      <c r="F105" s="6">
        <v>2095939.05</v>
      </c>
      <c r="G105" s="6">
        <v>18368723.960000001</v>
      </c>
    </row>
    <row r="106" spans="1:7" x14ac:dyDescent="0.35">
      <c r="A106" s="1">
        <f t="shared" si="6"/>
        <v>2006</v>
      </c>
      <c r="B106" s="1">
        <f t="shared" si="7"/>
        <v>9</v>
      </c>
      <c r="C106" s="6">
        <v>28808341.829999998</v>
      </c>
      <c r="D106" s="6">
        <v>973076.14</v>
      </c>
      <c r="E106" s="6">
        <v>315834.78000000003</v>
      </c>
      <c r="F106" s="6">
        <v>2058969.0599999998</v>
      </c>
      <c r="G106" s="6">
        <v>18148070.010000002</v>
      </c>
    </row>
    <row r="107" spans="1:7" x14ac:dyDescent="0.35">
      <c r="A107" s="1">
        <f t="shared" si="6"/>
        <v>2006</v>
      </c>
      <c r="B107" s="1">
        <f t="shared" si="7"/>
        <v>10</v>
      </c>
      <c r="C107" s="6">
        <v>29098270.049999997</v>
      </c>
      <c r="D107" s="6">
        <v>1009834.35</v>
      </c>
      <c r="E107" s="6">
        <v>345141.36</v>
      </c>
      <c r="F107" s="6">
        <v>1969345.91</v>
      </c>
      <c r="G107" s="6">
        <v>17810624.370000001</v>
      </c>
    </row>
    <row r="108" spans="1:7" x14ac:dyDescent="0.35">
      <c r="A108" s="1">
        <f t="shared" si="6"/>
        <v>2006</v>
      </c>
      <c r="B108" s="1">
        <f t="shared" si="7"/>
        <v>11</v>
      </c>
      <c r="C108" s="6">
        <v>31924891.950000003</v>
      </c>
      <c r="D108" s="6">
        <v>14000.49</v>
      </c>
      <c r="E108" s="6">
        <v>447249.18</v>
      </c>
      <c r="F108" s="6">
        <v>2014928.38</v>
      </c>
      <c r="G108" s="6">
        <v>18521352.649999999</v>
      </c>
    </row>
    <row r="109" spans="1:7" x14ac:dyDescent="0.35">
      <c r="A109" s="1">
        <f t="shared" si="6"/>
        <v>2006</v>
      </c>
      <c r="B109" s="1">
        <f t="shared" si="7"/>
        <v>12</v>
      </c>
      <c r="C109" s="6">
        <v>35398487.880000003</v>
      </c>
      <c r="D109" s="6">
        <v>4429.04</v>
      </c>
      <c r="E109" s="6">
        <v>586080.22</v>
      </c>
      <c r="F109" s="6">
        <v>2067170.74</v>
      </c>
      <c r="G109" s="6">
        <v>18845832.52</v>
      </c>
    </row>
    <row r="110" spans="1:7" x14ac:dyDescent="0.35">
      <c r="A110" s="1">
        <f t="shared" si="6"/>
        <v>2007</v>
      </c>
      <c r="B110" s="1">
        <f t="shared" si="7"/>
        <v>1</v>
      </c>
      <c r="C110" s="6">
        <v>44454023.110000007</v>
      </c>
      <c r="D110" s="6">
        <v>4154.41</v>
      </c>
      <c r="E110" s="6">
        <v>863883.74</v>
      </c>
      <c r="F110" s="6">
        <v>2683124.6800000002</v>
      </c>
      <c r="G110" s="6">
        <v>21388566.829999998</v>
      </c>
    </row>
    <row r="111" spans="1:7" x14ac:dyDescent="0.35">
      <c r="A111" s="1">
        <f t="shared" si="6"/>
        <v>2007</v>
      </c>
      <c r="B111" s="1">
        <f t="shared" si="7"/>
        <v>2</v>
      </c>
      <c r="C111" s="6">
        <v>50962210.660000004</v>
      </c>
      <c r="D111" s="6">
        <v>3899.62</v>
      </c>
      <c r="E111" s="6">
        <v>1098530.01</v>
      </c>
      <c r="F111" s="6">
        <v>2914915.12</v>
      </c>
      <c r="G111" s="6">
        <v>22596890.989999998</v>
      </c>
    </row>
    <row r="112" spans="1:7" x14ac:dyDescent="0.35">
      <c r="A112" s="1">
        <f t="shared" si="6"/>
        <v>2007</v>
      </c>
      <c r="B112" s="1">
        <f t="shared" si="7"/>
        <v>3</v>
      </c>
      <c r="C112" s="6">
        <v>49682378.969999999</v>
      </c>
      <c r="D112" s="6">
        <v>4082.6000000000004</v>
      </c>
      <c r="E112" s="6">
        <v>1132971.4099999999</v>
      </c>
      <c r="F112" s="6">
        <v>3009842.93</v>
      </c>
      <c r="G112" s="6">
        <v>22045090.870000001</v>
      </c>
    </row>
    <row r="113" spans="1:7" x14ac:dyDescent="0.35">
      <c r="A113" s="1">
        <f t="shared" si="6"/>
        <v>2007</v>
      </c>
      <c r="B113" s="1">
        <f t="shared" si="7"/>
        <v>4</v>
      </c>
      <c r="C113" s="6">
        <v>46246356.699999996</v>
      </c>
      <c r="D113" s="6">
        <v>7019.53</v>
      </c>
      <c r="E113" s="6">
        <v>968024.8</v>
      </c>
      <c r="F113" s="6">
        <v>2591352.94</v>
      </c>
      <c r="G113" s="6">
        <v>21046382.93</v>
      </c>
    </row>
    <row r="114" spans="1:7" x14ac:dyDescent="0.35">
      <c r="A114" s="1">
        <f t="shared" si="6"/>
        <v>2007</v>
      </c>
      <c r="B114" s="1">
        <f t="shared" si="7"/>
        <v>5</v>
      </c>
      <c r="C114" s="6">
        <v>40807964.120000005</v>
      </c>
      <c r="D114" s="6">
        <v>1900496.94</v>
      </c>
      <c r="E114" s="6">
        <v>778511.64</v>
      </c>
      <c r="F114" s="6">
        <v>2499747.02</v>
      </c>
      <c r="G114" s="6">
        <v>19941064.93</v>
      </c>
    </row>
    <row r="115" spans="1:7" x14ac:dyDescent="0.35">
      <c r="A115" s="1">
        <f t="shared" si="6"/>
        <v>2007</v>
      </c>
      <c r="B115" s="1">
        <f t="shared" si="7"/>
        <v>6</v>
      </c>
      <c r="C115" s="6">
        <v>35157791.289999999</v>
      </c>
      <c r="D115" s="6">
        <v>2364213.2200000002</v>
      </c>
      <c r="E115" s="6">
        <v>620809.39</v>
      </c>
      <c r="F115" s="6">
        <v>2182967.9900000002</v>
      </c>
      <c r="G115" s="6">
        <v>19216657.73</v>
      </c>
    </row>
    <row r="116" spans="1:7" x14ac:dyDescent="0.35">
      <c r="A116" s="1">
        <f t="shared" si="6"/>
        <v>2007</v>
      </c>
      <c r="B116" s="1">
        <f t="shared" si="7"/>
        <v>7</v>
      </c>
      <c r="C116" s="6">
        <v>32079852.199999999</v>
      </c>
      <c r="D116" s="6">
        <v>960258.44</v>
      </c>
      <c r="E116" s="6">
        <v>464973.08</v>
      </c>
      <c r="F116" s="6">
        <v>2201136.7400000002</v>
      </c>
      <c r="G116" s="6">
        <v>19027735.449999999</v>
      </c>
    </row>
    <row r="117" spans="1:7" x14ac:dyDescent="0.35">
      <c r="A117" s="1">
        <f t="shared" si="6"/>
        <v>2007</v>
      </c>
      <c r="B117" s="1">
        <f t="shared" si="7"/>
        <v>8</v>
      </c>
      <c r="C117" s="6">
        <v>30297110.409999996</v>
      </c>
      <c r="D117" s="6">
        <v>1166875.33</v>
      </c>
      <c r="E117" s="6">
        <v>394216.04</v>
      </c>
      <c r="F117" s="6">
        <v>2199868.9500000002</v>
      </c>
      <c r="G117" s="6">
        <v>18913852.739999998</v>
      </c>
    </row>
    <row r="118" spans="1:7" x14ac:dyDescent="0.35">
      <c r="A118" s="1">
        <f t="shared" si="6"/>
        <v>2007</v>
      </c>
      <c r="B118" s="1">
        <f t="shared" si="7"/>
        <v>9</v>
      </c>
      <c r="C118" s="6">
        <v>30339953.140000001</v>
      </c>
      <c r="D118" s="6">
        <v>1026183.5000000001</v>
      </c>
      <c r="E118" s="6">
        <v>392518.72</v>
      </c>
      <c r="F118" s="6">
        <v>2159603.09</v>
      </c>
      <c r="G118" s="6">
        <v>18809654.440000001</v>
      </c>
    </row>
    <row r="119" spans="1:7" x14ac:dyDescent="0.35">
      <c r="A119" s="1">
        <f t="shared" si="6"/>
        <v>2007</v>
      </c>
      <c r="B119" s="1">
        <f t="shared" si="7"/>
        <v>10</v>
      </c>
      <c r="C119" s="6">
        <v>30013505.280000001</v>
      </c>
      <c r="D119" s="6">
        <v>1065597.83</v>
      </c>
      <c r="E119" s="6">
        <v>415998.85</v>
      </c>
      <c r="F119" s="6">
        <v>2063989.7500000002</v>
      </c>
      <c r="G119" s="6">
        <v>18596135.52</v>
      </c>
    </row>
    <row r="120" spans="1:7" x14ac:dyDescent="0.35">
      <c r="A120" s="1">
        <f t="shared" si="6"/>
        <v>2007</v>
      </c>
      <c r="B120" s="1">
        <f t="shared" si="7"/>
        <v>11</v>
      </c>
      <c r="C120" s="6">
        <v>34751616.770000003</v>
      </c>
      <c r="D120" s="6">
        <v>14652.36</v>
      </c>
      <c r="E120" s="6">
        <v>581714.27</v>
      </c>
      <c r="F120" s="6">
        <v>2169222.0299999998</v>
      </c>
      <c r="G120" s="6">
        <v>19844058.469999999</v>
      </c>
    </row>
    <row r="121" spans="1:7" x14ac:dyDescent="0.35">
      <c r="A121" s="1">
        <f t="shared" si="6"/>
        <v>2007</v>
      </c>
      <c r="B121" s="1">
        <f t="shared" si="7"/>
        <v>12</v>
      </c>
      <c r="C121" s="6">
        <v>41007325.700000003</v>
      </c>
      <c r="D121" s="6">
        <v>5008.6099999999997</v>
      </c>
      <c r="E121" s="6">
        <v>833588.61</v>
      </c>
      <c r="F121" s="6">
        <v>2387783.4500000002</v>
      </c>
      <c r="G121" s="6">
        <v>20513517.420000002</v>
      </c>
    </row>
    <row r="122" spans="1:7" x14ac:dyDescent="0.35">
      <c r="A122" s="1">
        <f t="shared" si="6"/>
        <v>2008</v>
      </c>
      <c r="B122" s="1">
        <f t="shared" si="7"/>
        <v>1</v>
      </c>
      <c r="C122" s="6">
        <v>50134880.890000001</v>
      </c>
      <c r="D122" s="6">
        <v>4400.24</v>
      </c>
      <c r="E122" s="6">
        <v>1209037.01</v>
      </c>
      <c r="F122" s="6">
        <v>2949567.33</v>
      </c>
      <c r="G122" s="6">
        <v>22759633.460000001</v>
      </c>
    </row>
    <row r="123" spans="1:7" x14ac:dyDescent="0.35">
      <c r="A123" s="1">
        <f t="shared" si="6"/>
        <v>2008</v>
      </c>
      <c r="B123" s="1">
        <f t="shared" si="7"/>
        <v>2</v>
      </c>
      <c r="C123" s="6">
        <v>53357929.32</v>
      </c>
      <c r="D123" s="6">
        <v>4593.25</v>
      </c>
      <c r="E123" s="6">
        <v>1368388.82</v>
      </c>
      <c r="F123" s="6">
        <v>2950940.67</v>
      </c>
      <c r="G123" s="6">
        <v>22926338.460000001</v>
      </c>
    </row>
    <row r="124" spans="1:7" x14ac:dyDescent="0.35">
      <c r="A124" s="1">
        <f t="shared" si="6"/>
        <v>2008</v>
      </c>
      <c r="B124" s="1">
        <f t="shared" si="7"/>
        <v>3</v>
      </c>
      <c r="C124" s="6">
        <v>50322782.57</v>
      </c>
      <c r="D124" s="6">
        <v>3346.78</v>
      </c>
      <c r="E124" s="6">
        <v>1286987.1200000001</v>
      </c>
      <c r="F124" s="6">
        <v>2948327.91</v>
      </c>
      <c r="G124" s="6">
        <v>21647989.789999999</v>
      </c>
    </row>
    <row r="125" spans="1:7" x14ac:dyDescent="0.35">
      <c r="A125" s="1">
        <f t="shared" si="6"/>
        <v>2008</v>
      </c>
      <c r="B125" s="1">
        <f t="shared" si="7"/>
        <v>4</v>
      </c>
      <c r="C125" s="6">
        <v>46483058.380000003</v>
      </c>
      <c r="D125" s="6">
        <v>10117.41</v>
      </c>
      <c r="E125" s="6">
        <v>1133218.01</v>
      </c>
      <c r="F125" s="6">
        <v>2622804.38</v>
      </c>
      <c r="G125" s="6">
        <v>21319364.370000001</v>
      </c>
    </row>
    <row r="126" spans="1:7" x14ac:dyDescent="0.35">
      <c r="A126" s="1">
        <f t="shared" si="6"/>
        <v>2008</v>
      </c>
      <c r="B126" s="1">
        <f t="shared" si="7"/>
        <v>5</v>
      </c>
      <c r="C126" s="6">
        <v>41637519.919999994</v>
      </c>
      <c r="D126" s="6">
        <v>2038327.63</v>
      </c>
      <c r="E126" s="6">
        <v>896337.15</v>
      </c>
      <c r="F126" s="6">
        <v>2488767.09</v>
      </c>
      <c r="G126" s="6">
        <v>19951775.859999999</v>
      </c>
    </row>
    <row r="127" spans="1:7" x14ac:dyDescent="0.35">
      <c r="A127" s="1">
        <f t="shared" si="6"/>
        <v>2008</v>
      </c>
      <c r="B127" s="1">
        <f t="shared" si="7"/>
        <v>6</v>
      </c>
      <c r="C127" s="6">
        <v>34524185.559999995</v>
      </c>
      <c r="D127" s="6">
        <v>2571419.6</v>
      </c>
      <c r="E127" s="6">
        <v>700824.46</v>
      </c>
      <c r="F127" s="6">
        <v>2192759.4300000002</v>
      </c>
      <c r="G127" s="6">
        <v>18773815.710000001</v>
      </c>
    </row>
    <row r="128" spans="1:7" x14ac:dyDescent="0.35">
      <c r="A128" s="1">
        <f t="shared" si="6"/>
        <v>2008</v>
      </c>
      <c r="B128" s="1">
        <f t="shared" si="7"/>
        <v>7</v>
      </c>
      <c r="C128" s="6">
        <v>30582820.98</v>
      </c>
      <c r="D128" s="6">
        <v>921393.79</v>
      </c>
      <c r="E128" s="6">
        <v>509347.3</v>
      </c>
      <c r="F128" s="6">
        <v>1997609.09</v>
      </c>
      <c r="G128" s="6">
        <v>17448883.300000001</v>
      </c>
    </row>
    <row r="129" spans="1:7" x14ac:dyDescent="0.35">
      <c r="A129" s="1">
        <f t="shared" si="6"/>
        <v>2008</v>
      </c>
      <c r="B129" s="1">
        <f t="shared" si="7"/>
        <v>8</v>
      </c>
      <c r="C129" s="6">
        <v>31971661.640000001</v>
      </c>
      <c r="D129" s="6">
        <v>1217964.8700000001</v>
      </c>
      <c r="E129" s="6">
        <v>492373.53</v>
      </c>
      <c r="F129" s="6">
        <v>2391764.73</v>
      </c>
      <c r="G129" s="6">
        <v>21137123.620000001</v>
      </c>
    </row>
    <row r="130" spans="1:7" x14ac:dyDescent="0.35">
      <c r="A130" s="1">
        <f t="shared" si="6"/>
        <v>2008</v>
      </c>
      <c r="B130" s="1">
        <f t="shared" si="7"/>
        <v>9</v>
      </c>
      <c r="C130" s="6">
        <v>30968773.920000002</v>
      </c>
      <c r="D130" s="6">
        <v>1037077.3100000002</v>
      </c>
      <c r="E130" s="6">
        <v>468568.92</v>
      </c>
      <c r="F130" s="6">
        <v>2091057.66</v>
      </c>
      <c r="G130" s="6">
        <v>18901455.48</v>
      </c>
    </row>
    <row r="131" spans="1:7" x14ac:dyDescent="0.35">
      <c r="A131" s="1">
        <f t="shared" si="6"/>
        <v>2008</v>
      </c>
      <c r="B131" s="1">
        <f t="shared" si="7"/>
        <v>10</v>
      </c>
      <c r="C131" s="6">
        <v>30809843.91</v>
      </c>
      <c r="D131" s="6">
        <v>1112234.57</v>
      </c>
      <c r="E131" s="6">
        <v>519762.55000000005</v>
      </c>
      <c r="F131" s="6">
        <v>1975284.18</v>
      </c>
      <c r="G131" s="6">
        <v>18411470.98</v>
      </c>
    </row>
    <row r="132" spans="1:7" x14ac:dyDescent="0.35">
      <c r="A132" s="1">
        <f t="shared" si="6"/>
        <v>2008</v>
      </c>
      <c r="B132" s="1">
        <f t="shared" si="7"/>
        <v>11</v>
      </c>
      <c r="C132" s="6">
        <v>34452864.600000001</v>
      </c>
      <c r="D132" s="6">
        <v>5471.51</v>
      </c>
      <c r="E132" s="6">
        <v>689539.78</v>
      </c>
      <c r="F132" s="6">
        <v>2077881.95</v>
      </c>
      <c r="G132" s="6">
        <v>19397371.129999999</v>
      </c>
    </row>
    <row r="133" spans="1:7" x14ac:dyDescent="0.35">
      <c r="A133" s="1">
        <f t="shared" si="6"/>
        <v>2008</v>
      </c>
      <c r="B133" s="1">
        <f t="shared" si="7"/>
        <v>12</v>
      </c>
      <c r="C133" s="6">
        <v>39443946.299999997</v>
      </c>
      <c r="D133" s="6">
        <v>5008.6099999999997</v>
      </c>
      <c r="E133" s="6">
        <v>945500.28</v>
      </c>
      <c r="F133" s="6">
        <v>2168450.73</v>
      </c>
      <c r="G133" s="6">
        <v>20389936.539999999</v>
      </c>
    </row>
    <row r="134" spans="1:7" x14ac:dyDescent="0.35">
      <c r="A134" s="1">
        <f t="shared" si="6"/>
        <v>2009</v>
      </c>
      <c r="B134" s="1">
        <f t="shared" si="7"/>
        <v>1</v>
      </c>
      <c r="C134" s="6">
        <v>52971081.119999997</v>
      </c>
      <c r="D134" s="6">
        <v>4752.13</v>
      </c>
      <c r="E134" s="6">
        <v>1479919.42</v>
      </c>
      <c r="F134" s="6">
        <v>3023644.4</v>
      </c>
      <c r="G134" s="6">
        <v>23953182.289999999</v>
      </c>
    </row>
    <row r="135" spans="1:7" x14ac:dyDescent="0.35">
      <c r="A135" s="1">
        <f t="shared" si="6"/>
        <v>2009</v>
      </c>
      <c r="B135" s="1">
        <f t="shared" si="7"/>
        <v>2</v>
      </c>
      <c r="C135" s="6">
        <v>59846741.920000002</v>
      </c>
      <c r="D135" s="6">
        <v>5146.32</v>
      </c>
      <c r="E135" s="6">
        <v>1836356.71</v>
      </c>
      <c r="F135" s="6">
        <v>3144182.42</v>
      </c>
      <c r="G135" s="6">
        <v>25427000.41</v>
      </c>
    </row>
    <row r="136" spans="1:7" x14ac:dyDescent="0.35">
      <c r="A136" s="1">
        <f t="shared" si="6"/>
        <v>2009</v>
      </c>
      <c r="B136" s="1">
        <f t="shared" si="7"/>
        <v>3</v>
      </c>
      <c r="C136" s="6">
        <v>56788557.509999998</v>
      </c>
      <c r="D136" s="6">
        <v>3413.21</v>
      </c>
      <c r="E136" s="6">
        <v>1785153.36</v>
      </c>
      <c r="F136" s="6">
        <v>3254730.68</v>
      </c>
      <c r="G136" s="6">
        <v>24108330.920000002</v>
      </c>
    </row>
    <row r="137" spans="1:7" x14ac:dyDescent="0.35">
      <c r="A137" s="1">
        <f t="shared" si="6"/>
        <v>2009</v>
      </c>
      <c r="B137" s="1">
        <f t="shared" si="7"/>
        <v>4</v>
      </c>
      <c r="C137" s="6">
        <v>51281821.209999993</v>
      </c>
      <c r="D137" s="6">
        <v>8404.1299999999992</v>
      </c>
      <c r="E137" s="6">
        <v>1499328.59</v>
      </c>
      <c r="F137" s="6">
        <v>2805353.22</v>
      </c>
      <c r="G137" s="6">
        <v>23450677.739999998</v>
      </c>
    </row>
    <row r="138" spans="1:7" x14ac:dyDescent="0.35">
      <c r="A138" s="1">
        <f t="shared" si="6"/>
        <v>2009</v>
      </c>
      <c r="B138" s="1">
        <f t="shared" si="7"/>
        <v>5</v>
      </c>
      <c r="C138" s="6">
        <v>44189493.039999999</v>
      </c>
      <c r="D138" s="6">
        <v>2244244.15</v>
      </c>
      <c r="E138" s="6">
        <v>1131066.25</v>
      </c>
      <c r="F138" s="6">
        <v>2621292.7400000002</v>
      </c>
      <c r="G138" s="6">
        <v>21243503.109999999</v>
      </c>
    </row>
    <row r="139" spans="1:7" x14ac:dyDescent="0.35">
      <c r="A139" s="1">
        <f t="shared" si="6"/>
        <v>2009</v>
      </c>
      <c r="B139" s="1">
        <f t="shared" si="7"/>
        <v>6</v>
      </c>
      <c r="C139" s="6">
        <v>36125875.43</v>
      </c>
      <c r="D139" s="6">
        <v>2696700.36</v>
      </c>
      <c r="E139" s="6">
        <v>894043.75</v>
      </c>
      <c r="F139" s="6">
        <v>2244447.16</v>
      </c>
      <c r="G139" s="6">
        <v>20142264.710000001</v>
      </c>
    </row>
    <row r="140" spans="1:7" x14ac:dyDescent="0.35">
      <c r="A140" s="1">
        <f t="shared" si="6"/>
        <v>2009</v>
      </c>
      <c r="B140" s="1">
        <f t="shared" si="7"/>
        <v>7</v>
      </c>
      <c r="C140" s="6">
        <v>34721653.720000006</v>
      </c>
      <c r="D140" s="6">
        <v>1009527.07</v>
      </c>
      <c r="E140" s="6">
        <v>695374.18</v>
      </c>
      <c r="F140" s="6">
        <v>2331397.0299999998</v>
      </c>
      <c r="G140" s="6">
        <v>20883068.07</v>
      </c>
    </row>
    <row r="141" spans="1:7" x14ac:dyDescent="0.35">
      <c r="A141" s="1">
        <f t="shared" si="6"/>
        <v>2009</v>
      </c>
      <c r="B141" s="1">
        <f t="shared" si="7"/>
        <v>8</v>
      </c>
      <c r="C141" s="6">
        <v>34443932.329999991</v>
      </c>
      <c r="D141" s="6">
        <v>1288899.3999999999</v>
      </c>
      <c r="E141" s="6">
        <v>652724.01</v>
      </c>
      <c r="F141" s="6">
        <v>2367341.54</v>
      </c>
      <c r="G141" s="6">
        <v>20927165.450000003</v>
      </c>
    </row>
    <row r="142" spans="1:7" x14ac:dyDescent="0.35">
      <c r="A142" s="1">
        <f t="shared" si="6"/>
        <v>2009</v>
      </c>
      <c r="B142" s="1">
        <f t="shared" si="7"/>
        <v>9</v>
      </c>
      <c r="C142" s="6">
        <v>33936531.68</v>
      </c>
      <c r="D142" s="6">
        <v>1126079.79</v>
      </c>
      <c r="E142" s="6">
        <v>620224.66</v>
      </c>
      <c r="F142" s="6">
        <v>2346094.5699999998</v>
      </c>
      <c r="G142" s="6">
        <v>20502464.330000002</v>
      </c>
    </row>
    <row r="143" spans="1:7" x14ac:dyDescent="0.35">
      <c r="A143" s="1">
        <f t="shared" si="6"/>
        <v>2009</v>
      </c>
      <c r="B143" s="1">
        <f t="shared" si="7"/>
        <v>10</v>
      </c>
      <c r="C143" s="6">
        <v>34199366.940000005</v>
      </c>
      <c r="D143" s="6">
        <v>1185766.57</v>
      </c>
      <c r="E143" s="6">
        <v>712339.22</v>
      </c>
      <c r="F143" s="6">
        <v>2215488.44</v>
      </c>
      <c r="G143" s="6">
        <v>20403303.91</v>
      </c>
    </row>
    <row r="144" spans="1:7" x14ac:dyDescent="0.35">
      <c r="A144" s="1">
        <f t="shared" si="6"/>
        <v>2009</v>
      </c>
      <c r="B144" s="1">
        <f t="shared" si="7"/>
        <v>11</v>
      </c>
      <c r="C144" s="6">
        <v>39648103.450000003</v>
      </c>
      <c r="D144" s="6">
        <v>20506.57</v>
      </c>
      <c r="E144" s="6">
        <v>975830.88</v>
      </c>
      <c r="F144" s="6">
        <v>2339530.7000000002</v>
      </c>
      <c r="G144" s="6">
        <v>21366868.830000002</v>
      </c>
    </row>
    <row r="145" spans="1:7" x14ac:dyDescent="0.35">
      <c r="A145" s="1">
        <f t="shared" si="6"/>
        <v>2009</v>
      </c>
      <c r="B145" s="1">
        <f t="shared" si="7"/>
        <v>12</v>
      </c>
      <c r="C145" s="6">
        <v>43221259.219999999</v>
      </c>
      <c r="D145" s="6">
        <v>5601.78</v>
      </c>
      <c r="E145" s="6">
        <v>1241138</v>
      </c>
      <c r="F145" s="6">
        <v>2385888</v>
      </c>
      <c r="G145" s="6">
        <v>21795268</v>
      </c>
    </row>
    <row r="146" spans="1:7" x14ac:dyDescent="0.35">
      <c r="A146" s="1">
        <f t="shared" si="6"/>
        <v>2010</v>
      </c>
      <c r="B146" s="1">
        <f t="shared" si="7"/>
        <v>1</v>
      </c>
      <c r="C146" s="6">
        <v>55203642.859999999</v>
      </c>
      <c r="D146" s="6">
        <v>5002.55</v>
      </c>
      <c r="E146" s="6">
        <v>1757967.23</v>
      </c>
      <c r="F146" s="6">
        <v>3177698.02</v>
      </c>
      <c r="G146" s="6">
        <v>25307361.489999998</v>
      </c>
    </row>
    <row r="147" spans="1:7" x14ac:dyDescent="0.35">
      <c r="A147" s="1">
        <f t="shared" si="6"/>
        <v>2010</v>
      </c>
      <c r="B147" s="1">
        <f t="shared" si="7"/>
        <v>2</v>
      </c>
      <c r="C147" s="6">
        <v>59007920.243566781</v>
      </c>
      <c r="D147" s="6">
        <v>5007.0964332168924</v>
      </c>
      <c r="E147" s="6">
        <v>2060829.2700000003</v>
      </c>
      <c r="F147" s="6">
        <v>3208017.66</v>
      </c>
      <c r="G147" s="6">
        <v>24422748.23</v>
      </c>
    </row>
    <row r="148" spans="1:7" x14ac:dyDescent="0.35">
      <c r="A148" s="1">
        <f t="shared" si="6"/>
        <v>2010</v>
      </c>
      <c r="B148" s="1">
        <f t="shared" si="7"/>
        <v>3</v>
      </c>
      <c r="C148" s="6">
        <v>54226778.710000001</v>
      </c>
      <c r="D148" s="6">
        <v>7016.26</v>
      </c>
      <c r="E148" s="6">
        <v>1832254.56</v>
      </c>
      <c r="F148" s="6">
        <v>3203353.27</v>
      </c>
      <c r="G148" s="6">
        <v>24271500.120000001</v>
      </c>
    </row>
    <row r="149" spans="1:7" x14ac:dyDescent="0.35">
      <c r="A149" s="1">
        <f t="shared" si="6"/>
        <v>2010</v>
      </c>
      <c r="B149" s="1">
        <f t="shared" si="7"/>
        <v>4</v>
      </c>
      <c r="C149" s="6">
        <v>49649336.619999997</v>
      </c>
      <c r="D149" s="6">
        <v>7683.38</v>
      </c>
      <c r="E149" s="6">
        <v>1591990</v>
      </c>
      <c r="F149" s="6">
        <v>2826431</v>
      </c>
      <c r="G149" s="6">
        <v>23692068</v>
      </c>
    </row>
    <row r="150" spans="1:7" x14ac:dyDescent="0.35">
      <c r="A150" s="1">
        <f t="shared" si="6"/>
        <v>2010</v>
      </c>
      <c r="B150" s="1">
        <f t="shared" si="7"/>
        <v>5</v>
      </c>
      <c r="C150" s="6">
        <v>42360699.990000002</v>
      </c>
      <c r="D150" s="6">
        <v>2297472.7200000002</v>
      </c>
      <c r="E150" s="6">
        <v>1195526.04</v>
      </c>
      <c r="F150" s="6">
        <v>2617180.6</v>
      </c>
      <c r="G150" s="6">
        <v>20793539.73</v>
      </c>
    </row>
    <row r="151" spans="1:7" x14ac:dyDescent="0.35">
      <c r="A151" s="1">
        <f t="shared" si="6"/>
        <v>2010</v>
      </c>
      <c r="B151" s="1">
        <f t="shared" si="7"/>
        <v>6</v>
      </c>
      <c r="C151" s="6">
        <v>35368638.100000001</v>
      </c>
      <c r="D151" s="6">
        <v>2709053.15</v>
      </c>
      <c r="E151" s="6">
        <v>981279.03</v>
      </c>
      <c r="F151" s="6">
        <v>2306212.5099999998</v>
      </c>
      <c r="G151" s="6">
        <v>20375020.170000002</v>
      </c>
    </row>
    <row r="152" spans="1:7" x14ac:dyDescent="0.35">
      <c r="A152" s="1">
        <f t="shared" si="6"/>
        <v>2010</v>
      </c>
      <c r="B152" s="1">
        <f t="shared" si="7"/>
        <v>7</v>
      </c>
      <c r="C152" s="6">
        <v>35128851.470000006</v>
      </c>
      <c r="D152" s="6">
        <v>997899.71</v>
      </c>
      <c r="E152" s="6">
        <v>780527</v>
      </c>
      <c r="F152" s="6">
        <v>2439187.35</v>
      </c>
      <c r="G152" s="6">
        <v>21052809.150000002</v>
      </c>
    </row>
    <row r="153" spans="1:7" x14ac:dyDescent="0.35">
      <c r="A153" s="1">
        <f t="shared" si="6"/>
        <v>2010</v>
      </c>
      <c r="B153" s="1">
        <f t="shared" si="7"/>
        <v>8</v>
      </c>
      <c r="C153" s="6">
        <v>33906144.159999989</v>
      </c>
      <c r="D153" s="6">
        <v>1265814.28</v>
      </c>
      <c r="E153" s="6">
        <v>722103.41</v>
      </c>
      <c r="F153" s="6">
        <v>2460184.75</v>
      </c>
      <c r="G153" s="6">
        <v>21034999.170000002</v>
      </c>
    </row>
    <row r="154" spans="1:7" x14ac:dyDescent="0.35">
      <c r="A154" s="1">
        <f t="shared" si="6"/>
        <v>2010</v>
      </c>
      <c r="B154" s="1">
        <f t="shared" si="7"/>
        <v>9</v>
      </c>
      <c r="C154" s="6">
        <v>34095173.029999994</v>
      </c>
      <c r="D154" s="6">
        <v>1123827.27</v>
      </c>
      <c r="E154" s="6">
        <v>692511.75</v>
      </c>
      <c r="F154" s="6">
        <v>2431889.92</v>
      </c>
      <c r="G154" s="6">
        <v>20996994.109999999</v>
      </c>
    </row>
    <row r="155" spans="1:7" x14ac:dyDescent="0.35">
      <c r="A155" s="1">
        <f t="shared" si="6"/>
        <v>2010</v>
      </c>
      <c r="B155" s="1">
        <f t="shared" si="7"/>
        <v>10</v>
      </c>
      <c r="C155" s="6">
        <v>33914870.32</v>
      </c>
      <c r="D155" s="6">
        <v>1157028.02</v>
      </c>
      <c r="E155" s="6">
        <v>762768.81</v>
      </c>
      <c r="F155" s="6">
        <v>2297506.19</v>
      </c>
      <c r="G155" s="6">
        <v>20850480.439999998</v>
      </c>
    </row>
    <row r="156" spans="1:7" x14ac:dyDescent="0.35">
      <c r="A156" s="1">
        <f t="shared" si="6"/>
        <v>2010</v>
      </c>
      <c r="B156" s="1">
        <f t="shared" si="7"/>
        <v>11</v>
      </c>
      <c r="C156" s="6">
        <v>38180275.859999985</v>
      </c>
      <c r="D156" s="6">
        <v>18029.47</v>
      </c>
      <c r="E156" s="6">
        <v>1008980.61</v>
      </c>
      <c r="F156" s="6">
        <v>2338474.87</v>
      </c>
      <c r="G156" s="6">
        <v>20919193.419999998</v>
      </c>
    </row>
    <row r="157" spans="1:7" x14ac:dyDescent="0.35">
      <c r="A157" s="1">
        <f t="shared" si="6"/>
        <v>2010</v>
      </c>
      <c r="B157" s="1">
        <f t="shared" si="7"/>
        <v>12</v>
      </c>
      <c r="C157" s="6">
        <v>43454072.709999993</v>
      </c>
      <c r="D157" s="6">
        <v>5747.55</v>
      </c>
      <c r="E157" s="6">
        <v>1372188.94</v>
      </c>
      <c r="F157" s="6">
        <v>2560513.27</v>
      </c>
      <c r="G157" s="6">
        <v>22377315.040000007</v>
      </c>
    </row>
    <row r="158" spans="1:7" x14ac:dyDescent="0.35">
      <c r="A158" s="1">
        <v>2011</v>
      </c>
      <c r="B158" s="1">
        <f t="shared" si="7"/>
        <v>1</v>
      </c>
      <c r="C158" s="6">
        <v>55964487.68</v>
      </c>
      <c r="D158" s="6">
        <v>4584.71</v>
      </c>
      <c r="E158" s="6">
        <v>1930580.99</v>
      </c>
      <c r="F158" s="6">
        <v>3314277.63</v>
      </c>
      <c r="G158" s="6">
        <v>25326438.07</v>
      </c>
    </row>
    <row r="159" spans="1:7" x14ac:dyDescent="0.35">
      <c r="A159" s="1">
        <v>2011</v>
      </c>
      <c r="B159" s="1">
        <f t="shared" si="7"/>
        <v>2</v>
      </c>
      <c r="C159" s="6">
        <v>61108450.530000001</v>
      </c>
      <c r="D159" s="6">
        <v>5614.18</v>
      </c>
      <c r="E159" s="6">
        <v>2421374.36</v>
      </c>
      <c r="F159" s="6">
        <v>3410372.63</v>
      </c>
      <c r="G159" s="6">
        <v>26435739.110000003</v>
      </c>
    </row>
    <row r="160" spans="1:7" x14ac:dyDescent="0.35">
      <c r="A160" s="1">
        <v>2011</v>
      </c>
      <c r="B160" s="1">
        <f t="shared" si="7"/>
        <v>3</v>
      </c>
      <c r="C160" s="6">
        <v>59760573.070000015</v>
      </c>
      <c r="D160" s="6">
        <v>6363.33</v>
      </c>
      <c r="E160" s="6">
        <v>2350944.2200000002</v>
      </c>
      <c r="F160" s="6">
        <v>3621283.77</v>
      </c>
      <c r="G160" s="6">
        <v>25628071.719999999</v>
      </c>
    </row>
    <row r="161" spans="1:7" x14ac:dyDescent="0.35">
      <c r="A161" s="1">
        <v>2011</v>
      </c>
      <c r="B161" s="1">
        <f t="shared" si="7"/>
        <v>4</v>
      </c>
      <c r="C161" s="6">
        <v>54871418.200000003</v>
      </c>
      <c r="D161" s="6">
        <v>15194.85</v>
      </c>
      <c r="E161" s="6">
        <v>2052699.8699999999</v>
      </c>
      <c r="F161" s="6">
        <v>3117305.12</v>
      </c>
      <c r="G161" s="6">
        <v>24789337.900000002</v>
      </c>
    </row>
    <row r="162" spans="1:7" x14ac:dyDescent="0.35">
      <c r="A162" s="1">
        <v>2011</v>
      </c>
      <c r="B162" s="1">
        <f t="shared" si="7"/>
        <v>5</v>
      </c>
      <c r="C162" s="6">
        <v>49177062.740000002</v>
      </c>
      <c r="D162" s="6">
        <v>2337846.67</v>
      </c>
      <c r="E162" s="6">
        <v>1648214.9300000002</v>
      </c>
      <c r="F162" s="6">
        <v>3072452.8799999994</v>
      </c>
      <c r="G162" s="6">
        <v>23316442</v>
      </c>
    </row>
    <row r="163" spans="1:7" x14ac:dyDescent="0.35">
      <c r="A163" s="1">
        <v>2011</v>
      </c>
      <c r="B163" s="1">
        <f t="shared" si="7"/>
        <v>6</v>
      </c>
      <c r="C163" s="6">
        <v>42121992.780000001</v>
      </c>
      <c r="D163" s="6">
        <v>3002730.5</v>
      </c>
      <c r="E163" s="6">
        <v>1349052.4000000001</v>
      </c>
      <c r="F163" s="6">
        <v>2614553.9300000002</v>
      </c>
      <c r="G163" s="6">
        <v>22035903.310000002</v>
      </c>
    </row>
    <row r="164" spans="1:7" x14ac:dyDescent="0.35">
      <c r="A164" s="1">
        <v>2011</v>
      </c>
      <c r="B164" s="1">
        <f t="shared" si="7"/>
        <v>7</v>
      </c>
      <c r="C164" s="6">
        <v>37546113.100000009</v>
      </c>
      <c r="D164" s="6">
        <v>1148034.97</v>
      </c>
      <c r="E164" s="6">
        <v>993036.07</v>
      </c>
      <c r="F164" s="6">
        <v>2554949.12</v>
      </c>
      <c r="G164" s="6">
        <v>21859922.66</v>
      </c>
    </row>
    <row r="165" spans="1:7" x14ac:dyDescent="0.35">
      <c r="A165" s="1">
        <v>2011</v>
      </c>
      <c r="B165" s="1">
        <f t="shared" si="7"/>
        <v>8</v>
      </c>
      <c r="C165" s="6">
        <v>35292991.039999992</v>
      </c>
      <c r="D165" s="6">
        <v>1323813.76</v>
      </c>
      <c r="E165" s="6">
        <v>866352.81000000017</v>
      </c>
      <c r="F165" s="6">
        <v>2465580.1700000004</v>
      </c>
      <c r="G165" s="6">
        <v>21778366.130000003</v>
      </c>
    </row>
    <row r="166" spans="1:7" x14ac:dyDescent="0.35">
      <c r="A166" s="1">
        <v>2011</v>
      </c>
      <c r="B166" s="1">
        <f t="shared" si="7"/>
        <v>9</v>
      </c>
      <c r="C166" s="6">
        <v>36423310.649999999</v>
      </c>
      <c r="D166" s="6">
        <v>1221936.73</v>
      </c>
      <c r="E166" s="6">
        <v>861001.41999999993</v>
      </c>
      <c r="F166" s="6">
        <v>2603052.4700000002</v>
      </c>
      <c r="G166" s="6">
        <v>22270063.32</v>
      </c>
    </row>
    <row r="167" spans="1:7" x14ac:dyDescent="0.35">
      <c r="A167" s="1">
        <v>2011</v>
      </c>
      <c r="B167" s="1">
        <f t="shared" ref="B167:B181" si="8">B155</f>
        <v>10</v>
      </c>
      <c r="C167" s="6">
        <v>36215314.50999999</v>
      </c>
      <c r="D167" s="6">
        <v>1225661.5</v>
      </c>
      <c r="E167" s="6">
        <v>910675.0199999999</v>
      </c>
      <c r="F167" s="6">
        <v>2419407.2299999995</v>
      </c>
      <c r="G167" s="6">
        <v>22265102.209999997</v>
      </c>
    </row>
    <row r="168" spans="1:7" x14ac:dyDescent="0.35">
      <c r="A168" s="1">
        <v>2011</v>
      </c>
      <c r="B168" s="1">
        <f t="shared" si="8"/>
        <v>11</v>
      </c>
      <c r="C168" s="6">
        <v>39860505.250000007</v>
      </c>
      <c r="D168" s="6">
        <v>21069.37</v>
      </c>
      <c r="E168" s="6">
        <v>1181579.9999999998</v>
      </c>
      <c r="F168" s="6">
        <v>2378393.09</v>
      </c>
      <c r="G168" s="6">
        <v>22276378.329999998</v>
      </c>
    </row>
    <row r="169" spans="1:7" x14ac:dyDescent="0.35">
      <c r="A169" s="1">
        <v>2011</v>
      </c>
      <c r="B169" s="1">
        <f t="shared" si="8"/>
        <v>12</v>
      </c>
      <c r="C169" s="6">
        <v>44962454.349999994</v>
      </c>
      <c r="D169" s="6">
        <v>6041.54</v>
      </c>
      <c r="E169" s="6">
        <v>1558432.89</v>
      </c>
      <c r="F169" s="6">
        <v>2520167.5599999996</v>
      </c>
      <c r="G169" s="6">
        <v>23957542.73</v>
      </c>
    </row>
    <row r="170" spans="1:7" x14ac:dyDescent="0.35">
      <c r="A170" s="1">
        <v>2012</v>
      </c>
      <c r="B170" s="1">
        <f t="shared" si="8"/>
        <v>1</v>
      </c>
      <c r="C170" s="16">
        <v>58401399.489999995</v>
      </c>
      <c r="D170" s="16">
        <v>8894.67</v>
      </c>
      <c r="E170" s="16">
        <v>2291775.89</v>
      </c>
      <c r="F170" s="16">
        <v>3370856.3100000005</v>
      </c>
      <c r="G170" s="16">
        <v>26201469.580000002</v>
      </c>
    </row>
    <row r="171" spans="1:7" x14ac:dyDescent="0.35">
      <c r="A171" s="1">
        <v>2012</v>
      </c>
      <c r="B171" s="1">
        <f t="shared" si="8"/>
        <v>2</v>
      </c>
      <c r="C171" s="16">
        <v>65939067.429999992</v>
      </c>
      <c r="D171" s="16">
        <v>5042.93</v>
      </c>
      <c r="E171" s="16">
        <v>2862658.1</v>
      </c>
      <c r="F171" s="16">
        <v>3590071.6900000004</v>
      </c>
      <c r="G171" s="16">
        <v>28287231.389999997</v>
      </c>
    </row>
    <row r="172" spans="1:7" x14ac:dyDescent="0.35">
      <c r="A172" s="1">
        <v>2012</v>
      </c>
      <c r="B172" s="1">
        <f t="shared" si="8"/>
        <v>3</v>
      </c>
      <c r="C172" s="16">
        <v>65004602.290000007</v>
      </c>
      <c r="D172" s="16">
        <v>5439.62</v>
      </c>
      <c r="E172" s="16">
        <v>2783226.5000000005</v>
      </c>
      <c r="F172" s="16">
        <v>3778031.91</v>
      </c>
      <c r="G172" s="16">
        <v>27346187.790000003</v>
      </c>
    </row>
    <row r="173" spans="1:7" x14ac:dyDescent="0.35">
      <c r="A173" s="1">
        <v>2012</v>
      </c>
      <c r="B173" s="1">
        <f t="shared" si="8"/>
        <v>4</v>
      </c>
      <c r="C173" s="16">
        <v>57915753.650000006</v>
      </c>
      <c r="D173" s="16">
        <v>11476.3</v>
      </c>
      <c r="E173" s="16">
        <v>2337815.9400000004</v>
      </c>
      <c r="F173" s="16">
        <v>3148460.6699999995</v>
      </c>
      <c r="G173" s="16">
        <v>26072290.309999999</v>
      </c>
    </row>
    <row r="174" spans="1:7" x14ac:dyDescent="0.35">
      <c r="A174" s="1">
        <v>2012</v>
      </c>
      <c r="B174" s="1">
        <f t="shared" si="8"/>
        <v>5</v>
      </c>
      <c r="C174" s="16">
        <v>50194042.849999994</v>
      </c>
      <c r="D174" s="16">
        <v>2545587.66</v>
      </c>
      <c r="E174" s="16">
        <v>1841823.7900000003</v>
      </c>
      <c r="F174" s="16">
        <v>3094622.9899999998</v>
      </c>
      <c r="G174" s="16">
        <v>24381508.330000002</v>
      </c>
    </row>
    <row r="175" spans="1:7" x14ac:dyDescent="0.35">
      <c r="A175" s="1">
        <v>2012</v>
      </c>
      <c r="B175" s="1">
        <f t="shared" si="8"/>
        <v>6</v>
      </c>
      <c r="C175" s="16">
        <v>42680213.409999996</v>
      </c>
      <c r="D175" s="16">
        <v>3053257.49</v>
      </c>
      <c r="E175" s="16">
        <v>1447197.65</v>
      </c>
      <c r="F175" s="16">
        <v>2699922.4499999997</v>
      </c>
      <c r="G175" s="16">
        <v>23567268.949999999</v>
      </c>
    </row>
    <row r="176" spans="1:7" x14ac:dyDescent="0.35">
      <c r="A176" s="1">
        <v>2012</v>
      </c>
      <c r="B176" s="1">
        <f t="shared" si="8"/>
        <v>7</v>
      </c>
      <c r="C176" s="16">
        <v>39560807.509999983</v>
      </c>
      <c r="D176" s="16">
        <v>1128382.6599999999</v>
      </c>
      <c r="E176" s="16">
        <v>1111945.5999999999</v>
      </c>
      <c r="F176" s="16">
        <v>2702815.31</v>
      </c>
      <c r="G176" s="16">
        <v>23020085.879999995</v>
      </c>
    </row>
    <row r="177" spans="1:7" x14ac:dyDescent="0.35">
      <c r="A177" s="1">
        <v>2012</v>
      </c>
      <c r="B177" s="1">
        <f t="shared" si="8"/>
        <v>8</v>
      </c>
      <c r="C177" s="16">
        <v>38343822.730000004</v>
      </c>
      <c r="D177" s="16">
        <v>1422088.41</v>
      </c>
      <c r="E177" s="16">
        <v>1010167.6900000001</v>
      </c>
      <c r="F177" s="16">
        <v>2740167.04</v>
      </c>
      <c r="G177" s="16">
        <v>24007078.480000004</v>
      </c>
    </row>
    <row r="178" spans="1:7" x14ac:dyDescent="0.35">
      <c r="A178" s="1">
        <v>2012</v>
      </c>
      <c r="B178" s="1">
        <f t="shared" si="8"/>
        <v>9</v>
      </c>
      <c r="C178" s="16">
        <v>39331000.57</v>
      </c>
      <c r="D178" s="16">
        <v>1255161.58</v>
      </c>
      <c r="E178" s="16">
        <v>996483.81</v>
      </c>
      <c r="F178" s="16">
        <v>2805396.0500000007</v>
      </c>
      <c r="G178" s="16">
        <v>23709080.07</v>
      </c>
    </row>
    <row r="179" spans="1:7" x14ac:dyDescent="0.35">
      <c r="A179" s="1">
        <v>2012</v>
      </c>
      <c r="B179" s="1">
        <f t="shared" si="8"/>
        <v>10</v>
      </c>
      <c r="C179" s="16">
        <v>38455156.270000003</v>
      </c>
      <c r="D179" s="16">
        <v>1283922.68</v>
      </c>
      <c r="E179" s="16">
        <v>1043692.8899999998</v>
      </c>
      <c r="F179" s="16">
        <v>2595839.9900000002</v>
      </c>
      <c r="G179" s="16">
        <v>23358254.460000001</v>
      </c>
    </row>
    <row r="180" spans="1:7" x14ac:dyDescent="0.35">
      <c r="A180" s="1">
        <v>2012</v>
      </c>
      <c r="B180" s="1">
        <f t="shared" si="8"/>
        <v>11</v>
      </c>
      <c r="C180" s="16">
        <v>43933669.18</v>
      </c>
      <c r="D180" s="16">
        <v>19809.53</v>
      </c>
      <c r="E180" s="16">
        <v>1386653.6000000003</v>
      </c>
      <c r="F180" s="16">
        <v>2734824.2300000004</v>
      </c>
      <c r="G180" s="16">
        <v>24688858.300000001</v>
      </c>
    </row>
    <row r="181" spans="1:7" x14ac:dyDescent="0.35">
      <c r="A181" s="1">
        <v>2012</v>
      </c>
      <c r="B181" s="1">
        <f t="shared" si="8"/>
        <v>12</v>
      </c>
      <c r="C181" s="16">
        <v>50104242.959999993</v>
      </c>
      <c r="D181" s="16">
        <v>4710.68</v>
      </c>
      <c r="E181" s="16">
        <v>1917201.4700000002</v>
      </c>
      <c r="F181" s="16">
        <v>2818877.6</v>
      </c>
      <c r="G181" s="16">
        <v>25057123.109999996</v>
      </c>
    </row>
    <row r="182" spans="1:7" x14ac:dyDescent="0.35">
      <c r="A182" s="1">
        <v>2013</v>
      </c>
      <c r="B182" s="1">
        <v>1</v>
      </c>
      <c r="C182" s="16">
        <v>66562537.010000013</v>
      </c>
      <c r="D182" s="16">
        <v>4197.58</v>
      </c>
      <c r="E182" s="16">
        <v>2889457.6</v>
      </c>
      <c r="F182" s="16">
        <v>3883715.3899999997</v>
      </c>
      <c r="G182" s="16">
        <v>29185034.919999998</v>
      </c>
    </row>
    <row r="183" spans="1:7" x14ac:dyDescent="0.35">
      <c r="A183" s="1">
        <v>2013</v>
      </c>
      <c r="B183" s="1">
        <v>2</v>
      </c>
      <c r="C183" s="16">
        <v>75157552.959999993</v>
      </c>
      <c r="D183" s="16">
        <v>5378.84</v>
      </c>
      <c r="E183" s="16">
        <v>3468518.7199999997</v>
      </c>
      <c r="F183" s="16">
        <v>4049100.7399999998</v>
      </c>
      <c r="G183" s="16">
        <v>31463748.59</v>
      </c>
    </row>
    <row r="184" spans="1:7" x14ac:dyDescent="0.35">
      <c r="A184" s="1">
        <v>2013</v>
      </c>
      <c r="B184" s="1">
        <v>3</v>
      </c>
      <c r="C184" s="16">
        <v>69290157.099999994</v>
      </c>
      <c r="D184" s="16">
        <v>6262.62</v>
      </c>
      <c r="E184" s="16">
        <v>3173676.2800000003</v>
      </c>
      <c r="F184" s="16">
        <v>3995609.87</v>
      </c>
      <c r="G184" s="16">
        <v>27930746</v>
      </c>
    </row>
    <row r="185" spans="1:7" x14ac:dyDescent="0.35">
      <c r="A185" s="1">
        <v>2013</v>
      </c>
      <c r="B185" s="1">
        <v>4</v>
      </c>
      <c r="C185" s="16">
        <v>62012356.020000003</v>
      </c>
      <c r="D185" s="16">
        <v>17543.16</v>
      </c>
      <c r="E185" s="16">
        <v>2686342.5700000003</v>
      </c>
      <c r="F185" s="16">
        <v>3489099.6900000004</v>
      </c>
      <c r="G185" s="16">
        <v>27534073.27</v>
      </c>
    </row>
    <row r="186" spans="1:7" x14ac:dyDescent="0.35">
      <c r="A186" s="1">
        <v>2013</v>
      </c>
      <c r="B186" s="1">
        <v>5</v>
      </c>
      <c r="C186" s="16">
        <v>55009264.219999991</v>
      </c>
      <c r="D186" s="16">
        <v>2856241.71</v>
      </c>
      <c r="E186" s="16">
        <v>2140453.5900000003</v>
      </c>
      <c r="F186" s="16">
        <v>3435652.7</v>
      </c>
      <c r="G186" s="16">
        <v>25530926.430000003</v>
      </c>
    </row>
    <row r="187" spans="1:7" x14ac:dyDescent="0.35">
      <c r="A187" s="1">
        <v>2013</v>
      </c>
      <c r="B187" s="1">
        <v>6</v>
      </c>
      <c r="C187" s="16">
        <v>44852265.82</v>
      </c>
      <c r="D187" s="16">
        <v>3453707.51</v>
      </c>
      <c r="E187" s="16">
        <v>1639408.51</v>
      </c>
      <c r="F187" s="16">
        <v>2908543.7</v>
      </c>
      <c r="G187" s="16">
        <v>24701001.57</v>
      </c>
    </row>
    <row r="188" spans="1:7" x14ac:dyDescent="0.35">
      <c r="A188" s="1">
        <v>2013</v>
      </c>
      <c r="B188" s="1">
        <v>7</v>
      </c>
      <c r="C188" s="16">
        <v>41466730.580000006</v>
      </c>
      <c r="D188" s="16">
        <v>1208620.04</v>
      </c>
      <c r="E188" s="16">
        <v>1248086.3600000001</v>
      </c>
      <c r="F188" s="16">
        <v>2789558.9299999997</v>
      </c>
      <c r="G188" s="16">
        <v>24005016.07</v>
      </c>
    </row>
    <row r="189" spans="1:7" x14ac:dyDescent="0.35">
      <c r="A189" s="1">
        <v>2013</v>
      </c>
      <c r="B189" s="1">
        <v>8</v>
      </c>
      <c r="C189" s="16">
        <v>40127113.679999992</v>
      </c>
      <c r="D189" s="16">
        <v>1480136.01</v>
      </c>
      <c r="E189" s="16">
        <v>1109791.5899999999</v>
      </c>
      <c r="F189" s="16">
        <v>2897908.6699999995</v>
      </c>
      <c r="G189" s="16">
        <v>25452763.66</v>
      </c>
    </row>
    <row r="190" spans="1:7" x14ac:dyDescent="0.35">
      <c r="A190" s="1">
        <v>2013</v>
      </c>
      <c r="B190" s="1">
        <v>9</v>
      </c>
      <c r="C190" s="16">
        <v>40896228.56000001</v>
      </c>
      <c r="D190" s="16">
        <v>1305171.04</v>
      </c>
      <c r="E190" s="16">
        <v>1130192.03</v>
      </c>
      <c r="F190" s="16">
        <v>2939669.12</v>
      </c>
      <c r="G190" s="16">
        <v>24073211.940000001</v>
      </c>
    </row>
    <row r="191" spans="1:7" x14ac:dyDescent="0.35">
      <c r="A191" s="1">
        <v>2013</v>
      </c>
      <c r="B191" s="1">
        <v>10</v>
      </c>
      <c r="C191" s="16">
        <v>39294607.649999991</v>
      </c>
      <c r="D191" s="16">
        <v>1341657.55</v>
      </c>
      <c r="E191" s="16">
        <v>1170307.71</v>
      </c>
      <c r="F191" s="16">
        <v>2713215.4000000004</v>
      </c>
      <c r="G191" s="16">
        <v>24019290.989999998</v>
      </c>
    </row>
    <row r="192" spans="1:7" x14ac:dyDescent="0.35">
      <c r="A192" s="1">
        <v>2013</v>
      </c>
      <c r="B192" s="1">
        <v>11</v>
      </c>
      <c r="C192" s="16">
        <v>45893212.520000011</v>
      </c>
      <c r="D192" s="16">
        <v>18106.25</v>
      </c>
      <c r="E192" s="16">
        <v>1616433.19</v>
      </c>
      <c r="F192" s="16">
        <v>2846626.6799999997</v>
      </c>
      <c r="G192" s="16">
        <v>25239621.250000004</v>
      </c>
    </row>
    <row r="193" spans="1:10" x14ac:dyDescent="0.35">
      <c r="A193" s="1">
        <v>2013</v>
      </c>
      <c r="B193" s="1">
        <v>12</v>
      </c>
      <c r="C193" s="16">
        <v>55402411.210000001</v>
      </c>
      <c r="D193" s="16">
        <v>5444.95</v>
      </c>
      <c r="E193" s="16">
        <v>2248731.69</v>
      </c>
      <c r="F193" s="16">
        <v>3171378.2999999993</v>
      </c>
      <c r="G193" s="16">
        <v>27489579.700000003</v>
      </c>
    </row>
    <row r="194" spans="1:10" x14ac:dyDescent="0.35">
      <c r="A194" s="1">
        <v>2014</v>
      </c>
      <c r="B194" s="1">
        <v>1</v>
      </c>
      <c r="C194" s="16">
        <v>72978151.010000005</v>
      </c>
      <c r="D194" s="16">
        <v>10908.17</v>
      </c>
      <c r="E194" s="16">
        <v>3382178.75</v>
      </c>
      <c r="F194" s="16">
        <v>4302624.25</v>
      </c>
      <c r="G194" s="16">
        <v>31312021.999999996</v>
      </c>
    </row>
    <row r="195" spans="1:10" x14ac:dyDescent="0.35">
      <c r="A195" s="1">
        <v>2014</v>
      </c>
      <c r="B195" s="1">
        <v>2</v>
      </c>
      <c r="C195" s="16">
        <v>78597842.849999994</v>
      </c>
      <c r="D195" s="16">
        <v>17782.09</v>
      </c>
      <c r="E195" s="16">
        <v>3975461.74</v>
      </c>
      <c r="F195" s="16">
        <v>4234493.3500000006</v>
      </c>
      <c r="G195" s="16">
        <v>31251164.190000001</v>
      </c>
    </row>
    <row r="196" spans="1:10" x14ac:dyDescent="0.35">
      <c r="A196" s="1">
        <v>2014</v>
      </c>
      <c r="B196" s="1">
        <v>3</v>
      </c>
      <c r="C196" s="16">
        <v>72883524.979999989</v>
      </c>
      <c r="D196" s="16">
        <v>7290.62</v>
      </c>
      <c r="E196" s="16">
        <v>3567017.35</v>
      </c>
      <c r="F196" s="16">
        <v>4368938.25</v>
      </c>
      <c r="G196" s="16">
        <v>29158439.66</v>
      </c>
    </row>
    <row r="197" spans="1:10" x14ac:dyDescent="0.35">
      <c r="A197" s="1">
        <v>2014</v>
      </c>
      <c r="B197" s="1">
        <v>4</v>
      </c>
      <c r="C197" s="16">
        <v>67314348.029999986</v>
      </c>
      <c r="D197" s="16">
        <v>11010.45</v>
      </c>
      <c r="E197" s="16">
        <v>3118999.04</v>
      </c>
      <c r="F197" s="16">
        <v>3879815.1900000004</v>
      </c>
      <c r="G197" s="16">
        <v>29233892.530000001</v>
      </c>
    </row>
    <row r="198" spans="1:10" x14ac:dyDescent="0.35">
      <c r="A198" s="1">
        <v>2014</v>
      </c>
      <c r="B198" s="1">
        <v>5</v>
      </c>
      <c r="C198" s="16">
        <v>59085168.989999995</v>
      </c>
      <c r="D198" s="16">
        <v>2774728.69</v>
      </c>
      <c r="E198" s="16">
        <v>2524889.7599999998</v>
      </c>
      <c r="F198" s="16">
        <v>3753386.8899999997</v>
      </c>
      <c r="G198" s="16">
        <v>26203645.649999999</v>
      </c>
    </row>
    <row r="199" spans="1:10" x14ac:dyDescent="0.35">
      <c r="A199" s="1">
        <v>2014</v>
      </c>
      <c r="B199" s="1">
        <v>6</v>
      </c>
      <c r="C199" s="16">
        <v>47911108.320000015</v>
      </c>
      <c r="D199" s="16">
        <v>3629988.94</v>
      </c>
      <c r="E199" s="16">
        <v>1898732.2300000002</v>
      </c>
      <c r="F199" s="16">
        <v>3113077.2499999995</v>
      </c>
      <c r="G199" s="16">
        <v>25149876.949999999</v>
      </c>
    </row>
    <row r="200" spans="1:10" x14ac:dyDescent="0.35">
      <c r="A200" s="1">
        <v>2014</v>
      </c>
      <c r="B200" s="1">
        <v>7</v>
      </c>
      <c r="C200" s="16">
        <v>42563212.019999996</v>
      </c>
      <c r="D200" s="16">
        <v>1795872.71</v>
      </c>
      <c r="E200" s="16">
        <v>1389952.3800000001</v>
      </c>
      <c r="F200" s="16">
        <v>3128222.68</v>
      </c>
      <c r="G200" s="16">
        <v>24822703.640000001</v>
      </c>
    </row>
    <row r="201" spans="1:10" x14ac:dyDescent="0.35">
      <c r="A201" s="1">
        <v>2014</v>
      </c>
      <c r="B201" s="1">
        <v>8</v>
      </c>
      <c r="C201" s="16">
        <v>41063826.869999997</v>
      </c>
      <c r="D201" s="16">
        <v>1536969.16</v>
      </c>
      <c r="E201" s="16">
        <v>1208636.6499999999</v>
      </c>
      <c r="F201" s="16">
        <v>3015402.16</v>
      </c>
      <c r="G201" s="16">
        <v>25508885.199999999</v>
      </c>
      <c r="J201" s="8"/>
    </row>
    <row r="202" spans="1:10" x14ac:dyDescent="0.35">
      <c r="A202" s="1">
        <v>2014</v>
      </c>
      <c r="B202" s="1">
        <v>9</v>
      </c>
      <c r="C202" s="16">
        <v>40961906.830000006</v>
      </c>
      <c r="D202" s="16">
        <v>1437455.84</v>
      </c>
      <c r="E202" s="16">
        <v>1214995.92</v>
      </c>
      <c r="F202" s="16">
        <v>3193079.01</v>
      </c>
      <c r="G202" s="16">
        <v>24225228.27</v>
      </c>
      <c r="J202" s="8"/>
    </row>
    <row r="203" spans="1:10" x14ac:dyDescent="0.35">
      <c r="A203" s="1">
        <v>2014</v>
      </c>
      <c r="B203" s="1">
        <v>10</v>
      </c>
      <c r="C203" s="16">
        <v>39061580.449999988</v>
      </c>
      <c r="D203" s="16">
        <v>1386799.84</v>
      </c>
      <c r="E203" s="16">
        <v>1212963.67</v>
      </c>
      <c r="F203" s="16">
        <v>2714754.89</v>
      </c>
      <c r="G203" s="16">
        <v>24712790.459999997</v>
      </c>
      <c r="J203" s="8"/>
    </row>
    <row r="204" spans="1:10" x14ac:dyDescent="0.35">
      <c r="A204" s="1">
        <v>2014</v>
      </c>
      <c r="B204" s="1">
        <v>11</v>
      </c>
      <c r="C204" s="16">
        <v>45366610.000000007</v>
      </c>
      <c r="D204" s="16">
        <v>20594.54</v>
      </c>
      <c r="E204" s="16">
        <v>1634371.2199999997</v>
      </c>
      <c r="F204" s="16">
        <v>2977285.09</v>
      </c>
      <c r="G204" s="16">
        <v>25468642.189999998</v>
      </c>
      <c r="J204" s="8"/>
    </row>
    <row r="205" spans="1:10" x14ac:dyDescent="0.35">
      <c r="A205" s="1">
        <v>2014</v>
      </c>
      <c r="B205" s="1">
        <v>12</v>
      </c>
      <c r="C205" s="16">
        <v>53858420.250000015</v>
      </c>
      <c r="D205" s="16">
        <v>6747.79</v>
      </c>
      <c r="E205" s="16">
        <v>2252145.96</v>
      </c>
      <c r="F205" s="16">
        <v>3245329.86</v>
      </c>
      <c r="G205" s="16">
        <v>27208361.540000003</v>
      </c>
      <c r="J205" s="8"/>
    </row>
    <row r="206" spans="1:10" x14ac:dyDescent="0.35">
      <c r="A206" s="1">
        <v>2015</v>
      </c>
      <c r="B206" s="1">
        <v>1</v>
      </c>
      <c r="C206" s="16">
        <v>70157881.650000006</v>
      </c>
      <c r="D206" s="16">
        <v>5292.23</v>
      </c>
      <c r="E206" s="16">
        <v>3306602.09</v>
      </c>
      <c r="F206" s="16">
        <v>4262496.8599999994</v>
      </c>
      <c r="G206" s="16">
        <v>30795031.669999998</v>
      </c>
      <c r="J206" s="8"/>
    </row>
    <row r="207" spans="1:10" x14ac:dyDescent="0.35">
      <c r="A207" s="1">
        <v>2015</v>
      </c>
      <c r="B207" s="1">
        <v>2</v>
      </c>
      <c r="C207" s="16">
        <v>77193445.680000007</v>
      </c>
      <c r="D207" s="16">
        <v>3694.3</v>
      </c>
      <c r="E207" s="16">
        <v>3637598.02</v>
      </c>
      <c r="F207" s="16">
        <v>4189097.8499999992</v>
      </c>
      <c r="G207" s="16">
        <v>30876874.09</v>
      </c>
      <c r="J207" s="8"/>
    </row>
    <row r="208" spans="1:10" x14ac:dyDescent="0.35">
      <c r="A208" s="1">
        <v>2015</v>
      </c>
      <c r="B208" s="1">
        <v>3</v>
      </c>
      <c r="C208" s="16">
        <v>75495208.969999999</v>
      </c>
      <c r="D208" s="16">
        <v>3128.95</v>
      </c>
      <c r="E208" s="16">
        <v>3463076.0799999996</v>
      </c>
      <c r="F208" s="16">
        <v>4478497.5999999996</v>
      </c>
      <c r="G208" s="16">
        <v>30986036.259999998</v>
      </c>
      <c r="J208" s="8"/>
    </row>
    <row r="209" spans="1:10" x14ac:dyDescent="0.35">
      <c r="A209" s="1">
        <v>2015</v>
      </c>
      <c r="B209" s="1">
        <v>4</v>
      </c>
      <c r="C209" s="16">
        <v>76474812.360000014</v>
      </c>
      <c r="D209" s="16">
        <v>11901.62</v>
      </c>
      <c r="E209" s="16">
        <v>4501227.66</v>
      </c>
      <c r="F209" s="16">
        <v>4346619.5699999994</v>
      </c>
      <c r="G209" s="16">
        <v>30330806.739999998</v>
      </c>
      <c r="J209" s="8"/>
    </row>
    <row r="210" spans="1:10" x14ac:dyDescent="0.35">
      <c r="A210" s="1">
        <v>2015</v>
      </c>
      <c r="B210" s="1">
        <v>5</v>
      </c>
      <c r="C210" s="16">
        <v>66303395.019999996</v>
      </c>
      <c r="D210" s="16">
        <v>2869553.23</v>
      </c>
      <c r="E210" s="16">
        <v>2889584.5600000005</v>
      </c>
      <c r="F210" s="16">
        <v>3994402.42</v>
      </c>
      <c r="G210" s="16">
        <v>25949607.900000002</v>
      </c>
      <c r="J210" s="8"/>
    </row>
    <row r="211" spans="1:10" x14ac:dyDescent="0.35">
      <c r="A211" s="1">
        <v>2015</v>
      </c>
      <c r="B211" s="1">
        <v>6</v>
      </c>
      <c r="C211" s="16">
        <v>46580331.600000001</v>
      </c>
      <c r="D211" s="16">
        <v>3777834.37</v>
      </c>
      <c r="E211" s="16">
        <v>1904021.77</v>
      </c>
      <c r="F211" s="16">
        <v>2973989.31</v>
      </c>
      <c r="G211" s="16">
        <v>23891039.460000001</v>
      </c>
      <c r="J211" s="8"/>
    </row>
    <row r="212" spans="1:10" x14ac:dyDescent="0.35">
      <c r="A212" s="1">
        <v>2015</v>
      </c>
      <c r="B212" s="1">
        <v>7</v>
      </c>
      <c r="C212" s="16">
        <v>42037173.940000005</v>
      </c>
      <c r="D212" s="16">
        <v>1603270.18</v>
      </c>
      <c r="E212" s="16">
        <v>1429449.4000000001</v>
      </c>
      <c r="F212" s="16">
        <v>3135202.9899999998</v>
      </c>
      <c r="G212" s="16">
        <v>24601925.699999999</v>
      </c>
    </row>
    <row r="213" spans="1:10" x14ac:dyDescent="0.35">
      <c r="A213" s="1">
        <v>2015</v>
      </c>
      <c r="B213" s="1">
        <v>8</v>
      </c>
      <c r="C213" s="16">
        <v>41412968.850000001</v>
      </c>
      <c r="D213" s="16">
        <v>1621271.13</v>
      </c>
      <c r="E213" s="16">
        <v>1312616.8500000001</v>
      </c>
      <c r="F213" s="16">
        <v>3047038.4899999998</v>
      </c>
      <c r="G213" s="16">
        <v>24721213.18</v>
      </c>
    </row>
    <row r="214" spans="1:10" x14ac:dyDescent="0.35">
      <c r="A214" s="1">
        <v>2015</v>
      </c>
      <c r="B214" s="1">
        <v>9</v>
      </c>
      <c r="C214" s="16">
        <v>42011893.419999994</v>
      </c>
      <c r="D214" s="16">
        <v>1406821.1</v>
      </c>
      <c r="E214" s="16">
        <v>1280298.8399999999</v>
      </c>
      <c r="F214" s="16">
        <v>3098761.47</v>
      </c>
      <c r="G214" s="16">
        <v>24689740.589999996</v>
      </c>
    </row>
    <row r="215" spans="1:10" x14ac:dyDescent="0.35">
      <c r="A215" s="1">
        <v>2015</v>
      </c>
      <c r="B215" s="1">
        <v>10</v>
      </c>
      <c r="C215" s="16">
        <v>40838183.149999999</v>
      </c>
      <c r="D215" s="16">
        <v>1453458.38</v>
      </c>
      <c r="E215" s="16">
        <v>1316090.47</v>
      </c>
      <c r="F215" s="16">
        <v>2898332.0100000002</v>
      </c>
      <c r="G215" s="16">
        <v>24784845.240000002</v>
      </c>
    </row>
    <row r="216" spans="1:10" x14ac:dyDescent="0.35">
      <c r="A216" s="1">
        <v>2015</v>
      </c>
      <c r="B216" s="1">
        <v>11</v>
      </c>
      <c r="C216" s="16">
        <v>46363388.130000003</v>
      </c>
      <c r="D216" s="16">
        <v>34084.120000000003</v>
      </c>
      <c r="E216" s="16">
        <v>1785752.38</v>
      </c>
      <c r="F216" s="16">
        <v>2965945.16</v>
      </c>
      <c r="G216" s="16">
        <v>25036725.219999999</v>
      </c>
    </row>
    <row r="217" spans="1:10" x14ac:dyDescent="0.35">
      <c r="A217" s="1">
        <v>2015</v>
      </c>
      <c r="B217" s="1">
        <v>12</v>
      </c>
      <c r="C217" s="16">
        <v>52478636.419999994</v>
      </c>
      <c r="D217" s="16">
        <v>8724.49</v>
      </c>
      <c r="E217" s="16">
        <v>2288334.14</v>
      </c>
      <c r="F217" s="16">
        <v>3105380.47</v>
      </c>
      <c r="G217" s="16">
        <v>26177752.809999999</v>
      </c>
    </row>
    <row r="218" spans="1:10" x14ac:dyDescent="0.35">
      <c r="A218" s="1">
        <v>2016</v>
      </c>
      <c r="B218" s="1">
        <v>1</v>
      </c>
      <c r="C218" s="16">
        <v>67275169.629999995</v>
      </c>
      <c r="D218" s="16">
        <v>5985.19</v>
      </c>
      <c r="E218" s="16">
        <v>3330904.48</v>
      </c>
      <c r="F218" s="16">
        <v>3992362.56</v>
      </c>
      <c r="G218" s="16">
        <v>29083782.469999999</v>
      </c>
    </row>
    <row r="219" spans="1:10" x14ac:dyDescent="0.35">
      <c r="A219" s="1">
        <v>2016</v>
      </c>
      <c r="B219" s="1">
        <v>2</v>
      </c>
      <c r="C219" s="16">
        <v>71819854.329999998</v>
      </c>
      <c r="D219" s="16">
        <v>3130.17</v>
      </c>
      <c r="E219" s="16">
        <v>3692341.8300000005</v>
      </c>
      <c r="F219" s="16">
        <v>3916303.68</v>
      </c>
      <c r="G219" s="16">
        <v>28328825.539999999</v>
      </c>
    </row>
    <row r="220" spans="1:10" x14ac:dyDescent="0.35">
      <c r="A220" s="1">
        <v>2016</v>
      </c>
      <c r="B220" s="1">
        <v>3</v>
      </c>
      <c r="C220" s="16">
        <v>67445419.090000018</v>
      </c>
      <c r="D220" s="16">
        <v>7844.64</v>
      </c>
      <c r="E220" s="16">
        <v>3410080.03</v>
      </c>
      <c r="F220" s="16">
        <v>4075945.4499999997</v>
      </c>
      <c r="G220" s="16">
        <v>27624999.460000001</v>
      </c>
    </row>
    <row r="221" spans="1:10" x14ac:dyDescent="0.35">
      <c r="A221" s="1">
        <v>2016</v>
      </c>
      <c r="B221" s="1">
        <v>4</v>
      </c>
      <c r="C221" s="16">
        <v>65888646.000000007</v>
      </c>
      <c r="D221" s="16">
        <v>7640.2</v>
      </c>
      <c r="E221" s="16">
        <v>3165490.67</v>
      </c>
      <c r="F221" s="16">
        <v>3786467.76</v>
      </c>
      <c r="G221" s="16">
        <v>28498077.34</v>
      </c>
    </row>
    <row r="222" spans="1:10" x14ac:dyDescent="0.35">
      <c r="A222" s="1">
        <v>2016</v>
      </c>
      <c r="B222" s="1">
        <v>5</v>
      </c>
      <c r="C222" s="16">
        <v>59136126.300000004</v>
      </c>
      <c r="D222" s="16">
        <v>3027240.51</v>
      </c>
      <c r="E222" s="16">
        <v>2648226.5700000003</v>
      </c>
      <c r="F222" s="16">
        <v>3877066.7699999996</v>
      </c>
      <c r="G222" s="16">
        <v>25618426.050000001</v>
      </c>
    </row>
    <row r="223" spans="1:10" x14ac:dyDescent="0.35">
      <c r="A223" s="1">
        <v>2016</v>
      </c>
      <c r="B223" s="1">
        <v>6</v>
      </c>
      <c r="C223" s="16">
        <v>46391794.649999991</v>
      </c>
      <c r="D223" s="16">
        <v>3644086.63</v>
      </c>
      <c r="E223" s="16">
        <v>1936426.56</v>
      </c>
      <c r="F223" s="16">
        <v>3083547.27</v>
      </c>
      <c r="G223" s="16">
        <v>24016694.990000002</v>
      </c>
    </row>
    <row r="224" spans="1:10" x14ac:dyDescent="0.35">
      <c r="A224" s="1">
        <v>2016</v>
      </c>
      <c r="B224" s="1">
        <v>7</v>
      </c>
      <c r="C224" s="16">
        <v>41218451.199999996</v>
      </c>
      <c r="D224" s="16">
        <v>1220323.6499999999</v>
      </c>
      <c r="E224" s="16">
        <v>1446067.02</v>
      </c>
      <c r="F224" s="16">
        <v>3018763.1</v>
      </c>
      <c r="G224" s="16">
        <v>23519466.659999996</v>
      </c>
    </row>
    <row r="225" spans="1:7" x14ac:dyDescent="0.35">
      <c r="A225" s="1">
        <v>2016</v>
      </c>
      <c r="B225" s="1">
        <v>8</v>
      </c>
      <c r="C225" s="16">
        <v>39882142.850000001</v>
      </c>
      <c r="D225" s="16">
        <v>1576418.47</v>
      </c>
      <c r="E225" s="16">
        <v>1295975.54</v>
      </c>
      <c r="F225" s="16">
        <v>3036539.5999999996</v>
      </c>
      <c r="G225" s="16">
        <v>23977075.220000003</v>
      </c>
    </row>
    <row r="226" spans="1:7" x14ac:dyDescent="0.35">
      <c r="A226" s="1">
        <v>2016</v>
      </c>
      <c r="B226" s="1">
        <v>9</v>
      </c>
      <c r="C226" s="16">
        <v>41842803.859999999</v>
      </c>
      <c r="D226" s="16">
        <v>1394382.84</v>
      </c>
      <c r="E226" s="16">
        <v>1320927.97</v>
      </c>
      <c r="F226" s="16">
        <v>3206965.18</v>
      </c>
      <c r="G226" s="16">
        <v>24773670.600000001</v>
      </c>
    </row>
    <row r="227" spans="1:7" x14ac:dyDescent="0.35">
      <c r="A227" s="1">
        <v>2016</v>
      </c>
      <c r="B227" s="1">
        <v>10</v>
      </c>
      <c r="C227" s="16">
        <v>41669787.660000004</v>
      </c>
      <c r="D227" s="16">
        <v>1484297.58</v>
      </c>
      <c r="E227" s="16">
        <v>1382646.97</v>
      </c>
      <c r="F227" s="16">
        <v>3010450.31</v>
      </c>
      <c r="G227" s="16">
        <v>24344958.030000001</v>
      </c>
    </row>
    <row r="228" spans="1:7" x14ac:dyDescent="0.35">
      <c r="A228" s="1">
        <v>2016</v>
      </c>
      <c r="B228" s="1">
        <v>11</v>
      </c>
      <c r="C228" s="16">
        <v>44821076.790000007</v>
      </c>
      <c r="D228" s="16">
        <v>20863.259999999998</v>
      </c>
      <c r="E228" s="16">
        <v>1755843.8199999998</v>
      </c>
      <c r="F228" s="16">
        <v>2922644.7399999998</v>
      </c>
      <c r="G228" s="16">
        <v>23597810.969999999</v>
      </c>
    </row>
    <row r="229" spans="1:7" x14ac:dyDescent="0.35">
      <c r="A229" s="1">
        <v>2016</v>
      </c>
      <c r="B229" s="1">
        <v>12</v>
      </c>
      <c r="C229" s="16">
        <v>53503860.050000004</v>
      </c>
      <c r="D229" s="16">
        <v>6805.61</v>
      </c>
      <c r="E229" s="16">
        <v>2411689.2800000003</v>
      </c>
      <c r="F229" s="16">
        <v>3287234.9999999995</v>
      </c>
      <c r="G229" s="16">
        <v>26328715.689999998</v>
      </c>
    </row>
    <row r="230" spans="1:7" x14ac:dyDescent="0.35">
      <c r="A230" s="1">
        <v>2017</v>
      </c>
      <c r="B230" s="1">
        <v>1</v>
      </c>
      <c r="C230" s="16">
        <v>71698212.169999987</v>
      </c>
      <c r="D230" s="16">
        <v>5866.68</v>
      </c>
      <c r="E230" s="16">
        <v>3681221.95</v>
      </c>
      <c r="F230" s="16">
        <v>4451797.29</v>
      </c>
      <c r="G230" s="16">
        <v>29995109.210000001</v>
      </c>
    </row>
    <row r="231" spans="1:7" x14ac:dyDescent="0.35">
      <c r="A231" s="1">
        <v>2017</v>
      </c>
      <c r="B231" s="1">
        <v>2</v>
      </c>
      <c r="C231" s="16">
        <v>76615084.969999999</v>
      </c>
      <c r="D231" s="16">
        <v>10560.31</v>
      </c>
      <c r="E231" s="16">
        <v>4024196.95</v>
      </c>
      <c r="F231" s="16">
        <v>4247989.9300000006</v>
      </c>
      <c r="G231" s="16">
        <v>28637329.199999999</v>
      </c>
    </row>
    <row r="232" spans="1:7" x14ac:dyDescent="0.35">
      <c r="A232" s="1">
        <v>2017</v>
      </c>
      <c r="B232" s="1">
        <v>3</v>
      </c>
      <c r="C232" s="16">
        <v>63978368.082408629</v>
      </c>
      <c r="D232" s="16">
        <v>7392</v>
      </c>
      <c r="E232" s="16">
        <v>3260160.7040479775</v>
      </c>
      <c r="F232" s="16">
        <v>3762685.3005144969</v>
      </c>
      <c r="G232" s="16">
        <v>22662923.084721293</v>
      </c>
    </row>
    <row r="233" spans="1:7" x14ac:dyDescent="0.35">
      <c r="A233" s="1">
        <v>2017</v>
      </c>
      <c r="B233" s="1">
        <v>4</v>
      </c>
      <c r="C233" s="16">
        <v>59870052.759890802</v>
      </c>
      <c r="D233" s="16">
        <v>10463.549999999999</v>
      </c>
      <c r="E233" s="16">
        <v>2826733.5055542346</v>
      </c>
      <c r="F233" s="16">
        <v>3492756.7779375389</v>
      </c>
      <c r="G233" s="16">
        <v>25776023.297887862</v>
      </c>
    </row>
    <row r="234" spans="1:7" x14ac:dyDescent="0.35">
      <c r="A234" s="1">
        <v>2017</v>
      </c>
      <c r="B234" s="1">
        <v>5</v>
      </c>
      <c r="C234" s="16">
        <v>59423885.660000004</v>
      </c>
      <c r="D234" s="16">
        <v>3010171.47</v>
      </c>
      <c r="E234" s="16">
        <v>2733957.08</v>
      </c>
      <c r="F234" s="16">
        <v>3903575.63</v>
      </c>
      <c r="G234" s="16">
        <v>25043546.549999997</v>
      </c>
    </row>
    <row r="235" spans="1:7" x14ac:dyDescent="0.35">
      <c r="A235" s="1">
        <v>2017</v>
      </c>
      <c r="B235" s="1">
        <v>6</v>
      </c>
      <c r="C235" s="16">
        <v>48069441.307711229</v>
      </c>
      <c r="D235" s="16">
        <v>3733003.87</v>
      </c>
      <c r="E235" s="16">
        <v>2035337.3385160693</v>
      </c>
      <c r="F235" s="16">
        <v>3213924.4260706026</v>
      </c>
      <c r="G235" s="16">
        <v>24824984.253246266</v>
      </c>
    </row>
    <row r="236" spans="1:7" x14ac:dyDescent="0.35">
      <c r="A236" s="1">
        <v>2017</v>
      </c>
      <c r="B236" s="1">
        <v>7</v>
      </c>
      <c r="C236" s="16">
        <v>43785573.049999997</v>
      </c>
      <c r="D236" s="16">
        <v>1355055.36</v>
      </c>
      <c r="E236" s="16">
        <v>1576561.45</v>
      </c>
      <c r="F236" s="16">
        <v>3211834.7099999995</v>
      </c>
      <c r="G236" s="16">
        <v>23836376.530000001</v>
      </c>
    </row>
    <row r="237" spans="1:7" x14ac:dyDescent="0.35">
      <c r="A237" s="1">
        <v>2017</v>
      </c>
      <c r="B237" s="1">
        <v>8</v>
      </c>
      <c r="C237" s="16">
        <v>40803315.640000008</v>
      </c>
      <c r="D237" s="16">
        <v>1532342.89</v>
      </c>
      <c r="E237" s="16">
        <v>1345503.05</v>
      </c>
      <c r="F237" s="16">
        <v>3087455.13</v>
      </c>
      <c r="G237" s="16">
        <v>24119116.300000001</v>
      </c>
    </row>
    <row r="238" spans="1:7" x14ac:dyDescent="0.35">
      <c r="A238" s="1">
        <v>2017</v>
      </c>
      <c r="B238" s="1">
        <v>9</v>
      </c>
      <c r="C238" s="16">
        <v>42078685.779999994</v>
      </c>
      <c r="D238" s="16">
        <v>1379507.1</v>
      </c>
      <c r="E238" s="16">
        <v>1383055.19</v>
      </c>
      <c r="F238" s="16">
        <v>3238968.62</v>
      </c>
      <c r="G238" s="16">
        <v>24752702.129999999</v>
      </c>
    </row>
    <row r="239" spans="1:7" x14ac:dyDescent="0.35">
      <c r="A239" s="1">
        <v>2017</v>
      </c>
      <c r="B239" s="1">
        <v>10</v>
      </c>
      <c r="C239" s="16">
        <v>41095234.969999991</v>
      </c>
      <c r="D239" s="16">
        <v>1453058.13</v>
      </c>
      <c r="E239" s="16">
        <v>1384942.65</v>
      </c>
      <c r="F239" s="16">
        <v>2950328.79</v>
      </c>
      <c r="G239" s="16">
        <v>24006222.02</v>
      </c>
    </row>
    <row r="240" spans="1:7" x14ac:dyDescent="0.35">
      <c r="A240" s="1">
        <v>2017</v>
      </c>
      <c r="B240" s="1">
        <v>11</v>
      </c>
      <c r="C240" s="16">
        <v>44369254.789999999</v>
      </c>
      <c r="D240" s="16">
        <v>24305.33</v>
      </c>
      <c r="E240" s="16">
        <v>1722482.44</v>
      </c>
      <c r="F240" s="16">
        <v>2972311.9</v>
      </c>
      <c r="G240" s="16">
        <v>24344145.020000003</v>
      </c>
    </row>
    <row r="241" spans="1:7" x14ac:dyDescent="0.35">
      <c r="A241" s="1">
        <v>2017</v>
      </c>
      <c r="B241" s="1">
        <v>12</v>
      </c>
      <c r="C241" s="16">
        <v>52199462.539999999</v>
      </c>
      <c r="D241" s="16">
        <v>6441.88</v>
      </c>
      <c r="E241" s="16">
        <v>2331426.2199999997</v>
      </c>
      <c r="F241" s="16">
        <v>3149077.7399999998</v>
      </c>
      <c r="G241" s="16">
        <v>26170603.199999999</v>
      </c>
    </row>
    <row r="242" spans="1:7" x14ac:dyDescent="0.35">
      <c r="A242" s="1">
        <v>2018</v>
      </c>
      <c r="B242" s="1">
        <v>1</v>
      </c>
      <c r="C242" s="16">
        <v>74819599.359999985</v>
      </c>
      <c r="D242" s="16">
        <v>7461.26</v>
      </c>
      <c r="E242" s="16">
        <v>3919387.84</v>
      </c>
      <c r="F242" s="16">
        <v>4689797.2399999993</v>
      </c>
      <c r="G242" s="16">
        <v>29589341.710000001</v>
      </c>
    </row>
    <row r="243" spans="1:7" x14ac:dyDescent="0.35">
      <c r="A243" s="1">
        <v>2018</v>
      </c>
      <c r="B243" s="1">
        <v>2</v>
      </c>
      <c r="C243" s="16">
        <v>83822351.829999998</v>
      </c>
      <c r="D243" s="16">
        <v>9510.75</v>
      </c>
      <c r="E243" s="16">
        <v>4560231.2200000007</v>
      </c>
      <c r="F243" s="16">
        <v>4708706.7300000004</v>
      </c>
      <c r="G243" s="16">
        <v>32121387.100000001</v>
      </c>
    </row>
    <row r="244" spans="1:7" x14ac:dyDescent="0.35">
      <c r="A244" s="1">
        <v>2018</v>
      </c>
      <c r="B244" s="1">
        <v>3</v>
      </c>
      <c r="C244" s="16">
        <v>73000863.820000008</v>
      </c>
      <c r="D244" s="16">
        <v>9691.73</v>
      </c>
      <c r="E244" s="16">
        <v>3882819.64</v>
      </c>
      <c r="F244" s="16">
        <v>4586160.5199999996</v>
      </c>
      <c r="G244" s="16">
        <v>27285042.829999998</v>
      </c>
    </row>
    <row r="245" spans="1:7" x14ac:dyDescent="0.35">
      <c r="A245" s="1">
        <v>2018</v>
      </c>
      <c r="B245" s="1">
        <v>4</v>
      </c>
      <c r="C245" s="16">
        <v>68809942.230000004</v>
      </c>
      <c r="D245" s="16">
        <v>23872.81</v>
      </c>
      <c r="E245" s="16">
        <v>3428218.8600000003</v>
      </c>
      <c r="F245" s="16">
        <v>4053529.99</v>
      </c>
      <c r="G245" s="16">
        <v>28378253.52</v>
      </c>
    </row>
    <row r="246" spans="1:7" x14ac:dyDescent="0.35">
      <c r="A246" s="1">
        <v>2018</v>
      </c>
      <c r="B246" s="1">
        <v>5</v>
      </c>
      <c r="C246" s="16">
        <v>61166459.039999999</v>
      </c>
      <c r="D246" s="16">
        <v>2962521.06</v>
      </c>
      <c r="E246" s="16">
        <v>2863640.62</v>
      </c>
      <c r="F246" s="16">
        <v>4041029.67</v>
      </c>
      <c r="G246" s="16">
        <v>25555654.549999997</v>
      </c>
    </row>
    <row r="247" spans="1:7" x14ac:dyDescent="0.35">
      <c r="A247" s="1">
        <v>2018</v>
      </c>
      <c r="B247" s="1">
        <v>6</v>
      </c>
      <c r="C247" s="16">
        <v>47857555.959999993</v>
      </c>
      <c r="D247" s="16">
        <v>3896002.74</v>
      </c>
      <c r="E247" s="16">
        <v>2087805.9200000002</v>
      </c>
      <c r="F247" s="16">
        <v>3272750.08</v>
      </c>
      <c r="G247" s="16">
        <v>24232759.260000002</v>
      </c>
    </row>
    <row r="248" spans="1:7" x14ac:dyDescent="0.35">
      <c r="A248" s="1">
        <v>2018</v>
      </c>
      <c r="B248" s="1">
        <v>7</v>
      </c>
      <c r="C248" s="16">
        <v>44223158.590000011</v>
      </c>
      <c r="D248" s="16">
        <v>1556033.71</v>
      </c>
      <c r="E248" s="16">
        <v>1660439.92</v>
      </c>
      <c r="F248" s="16">
        <v>3311498.37</v>
      </c>
      <c r="G248" s="16">
        <v>24502349.82</v>
      </c>
    </row>
    <row r="249" spans="1:7" x14ac:dyDescent="0.35">
      <c r="A249" s="1">
        <v>2018</v>
      </c>
      <c r="B249" s="1">
        <v>8</v>
      </c>
      <c r="C249" s="16">
        <v>43981746.289999999</v>
      </c>
      <c r="D249" s="16">
        <v>1601415.3</v>
      </c>
      <c r="E249" s="16">
        <v>1481203.05</v>
      </c>
      <c r="F249" s="16">
        <v>3395516.5700000003</v>
      </c>
      <c r="G249" s="16">
        <v>25510782.239999998</v>
      </c>
    </row>
    <row r="250" spans="1:7" x14ac:dyDescent="0.35">
      <c r="A250" s="1">
        <v>2018</v>
      </c>
      <c r="B250" s="1">
        <v>9</v>
      </c>
      <c r="C250" s="16">
        <v>45042684.74000001</v>
      </c>
      <c r="D250" s="16">
        <v>1413941.8</v>
      </c>
      <c r="E250" s="16">
        <v>1472194.1400000001</v>
      </c>
      <c r="F250" s="16">
        <v>3432010.9899999998</v>
      </c>
      <c r="G250" s="16">
        <v>25077808.669999998</v>
      </c>
    </row>
    <row r="251" spans="1:7" x14ac:dyDescent="0.35">
      <c r="A251" s="1">
        <v>2018</v>
      </c>
      <c r="B251" s="1">
        <v>10</v>
      </c>
      <c r="C251" s="16">
        <v>43020996.279999986</v>
      </c>
      <c r="D251" s="16">
        <v>1466276.02</v>
      </c>
      <c r="E251" s="16">
        <v>1529739.2799999998</v>
      </c>
      <c r="F251" s="16">
        <v>3163856.37</v>
      </c>
      <c r="G251" s="16">
        <v>24610516.890000001</v>
      </c>
    </row>
    <row r="252" spans="1:7" x14ac:dyDescent="0.35">
      <c r="A252" s="1">
        <v>2018</v>
      </c>
      <c r="B252" s="1">
        <v>11</v>
      </c>
      <c r="C252" s="16">
        <v>50611702.060000002</v>
      </c>
      <c r="D252" s="16">
        <v>22207.9</v>
      </c>
      <c r="E252" s="16">
        <v>2189040.02</v>
      </c>
      <c r="F252" s="16">
        <v>3404673.25</v>
      </c>
      <c r="G252" s="16">
        <v>25303808.879999999</v>
      </c>
    </row>
    <row r="253" spans="1:7" x14ac:dyDescent="0.35">
      <c r="A253" s="1">
        <v>2018</v>
      </c>
      <c r="B253" s="1">
        <v>12</v>
      </c>
      <c r="C253" s="16">
        <v>61574026.609999992</v>
      </c>
      <c r="D253" s="16">
        <v>3950.27</v>
      </c>
      <c r="E253" s="16">
        <v>2986940.77</v>
      </c>
      <c r="F253" s="16">
        <v>3698252.47</v>
      </c>
      <c r="G253" s="16">
        <v>28311436</v>
      </c>
    </row>
    <row r="254" spans="1:7" x14ac:dyDescent="0.35">
      <c r="A254" s="1">
        <v>2019</v>
      </c>
      <c r="B254" s="1">
        <v>1</v>
      </c>
      <c r="C254" s="16">
        <v>81541673.5</v>
      </c>
      <c r="D254" s="16">
        <v>7477.33</v>
      </c>
      <c r="E254" s="16">
        <v>4420439.25</v>
      </c>
      <c r="F254" s="16">
        <v>5115828.25</v>
      </c>
      <c r="G254" s="16">
        <v>31117407.82</v>
      </c>
    </row>
    <row r="255" spans="1:7" x14ac:dyDescent="0.35">
      <c r="A255" s="1">
        <v>2019</v>
      </c>
      <c r="B255" s="1">
        <v>2</v>
      </c>
      <c r="C255" s="16">
        <v>85854801.739999995</v>
      </c>
      <c r="D255" s="16">
        <v>7316.45</v>
      </c>
      <c r="E255" s="16">
        <v>4744459.6899999995</v>
      </c>
      <c r="F255" s="16">
        <v>4850936.4800000004</v>
      </c>
      <c r="G255" s="16">
        <v>30043477.68</v>
      </c>
    </row>
    <row r="256" spans="1:7" x14ac:dyDescent="0.35">
      <c r="A256" s="1">
        <v>2019</v>
      </c>
      <c r="B256" s="1">
        <v>3</v>
      </c>
      <c r="C256" s="16">
        <v>82704389.397597492</v>
      </c>
      <c r="D256" s="16">
        <v>12611.64</v>
      </c>
      <c r="E256" s="16">
        <v>4520049.6900000004</v>
      </c>
      <c r="F256" s="16">
        <v>5256560.4800000004</v>
      </c>
      <c r="G256" s="16">
        <v>30445675.150000002</v>
      </c>
    </row>
    <row r="257" spans="1:7" x14ac:dyDescent="0.35">
      <c r="A257" s="1">
        <v>2019</v>
      </c>
      <c r="B257" s="1">
        <v>4</v>
      </c>
      <c r="C257" s="16">
        <v>72815918.519999996</v>
      </c>
      <c r="D257" s="16">
        <v>13752.12</v>
      </c>
      <c r="E257" s="16">
        <v>3783980.04</v>
      </c>
      <c r="F257" s="16">
        <v>4235731.79</v>
      </c>
      <c r="G257" s="16">
        <v>27680069.509999998</v>
      </c>
    </row>
    <row r="258" spans="1:7" x14ac:dyDescent="0.35">
      <c r="A258" s="1">
        <v>2019</v>
      </c>
      <c r="B258" s="1">
        <v>5</v>
      </c>
      <c r="C258" s="16">
        <v>63333667.259999983</v>
      </c>
      <c r="D258" s="16">
        <v>3480336.31</v>
      </c>
      <c r="E258" s="16">
        <v>3016620.6499999994</v>
      </c>
      <c r="F258" s="16">
        <v>4281885.8000000007</v>
      </c>
      <c r="G258" s="16">
        <v>26517062.409999996</v>
      </c>
    </row>
    <row r="259" spans="1:7" x14ac:dyDescent="0.35">
      <c r="A259" s="1">
        <v>2019</v>
      </c>
      <c r="B259" s="1">
        <v>6</v>
      </c>
      <c r="C259" s="16">
        <v>54621271.769999996</v>
      </c>
      <c r="D259" s="16">
        <v>4425792.68</v>
      </c>
      <c r="E259" s="16">
        <v>2509527.59</v>
      </c>
      <c r="F259" s="16">
        <v>3655544.55</v>
      </c>
      <c r="G259" s="16">
        <v>25072500.93</v>
      </c>
    </row>
    <row r="260" spans="1:7" x14ac:dyDescent="0.35">
      <c r="A260" s="1">
        <v>2019</v>
      </c>
      <c r="B260" s="1">
        <v>7</v>
      </c>
      <c r="C260" s="16">
        <v>46342906.560000002</v>
      </c>
      <c r="D260" s="16">
        <v>1446332.44</v>
      </c>
      <c r="E260" s="16">
        <v>1814972</v>
      </c>
      <c r="F260" s="16">
        <v>3387874</v>
      </c>
      <c r="G260" s="16">
        <v>23899651</v>
      </c>
    </row>
    <row r="261" spans="1:7" x14ac:dyDescent="0.35">
      <c r="A261" s="1">
        <v>2019</v>
      </c>
      <c r="B261" s="1">
        <v>8</v>
      </c>
      <c r="C261" s="16">
        <v>44111458.240000002</v>
      </c>
      <c r="D261" s="16">
        <v>1588690.89</v>
      </c>
      <c r="E261" s="16">
        <v>1510918.7200000002</v>
      </c>
      <c r="F261" s="16">
        <v>3342015.0300000003</v>
      </c>
      <c r="G261" s="16">
        <v>25036053.370000001</v>
      </c>
    </row>
    <row r="262" spans="1:7" x14ac:dyDescent="0.35">
      <c r="A262" s="1">
        <v>2019</v>
      </c>
      <c r="B262" s="1">
        <v>9</v>
      </c>
      <c r="C262" s="16">
        <v>46730025.549999997</v>
      </c>
      <c r="D262" s="16">
        <v>1392927.37</v>
      </c>
      <c r="E262" s="16">
        <v>1598945.06</v>
      </c>
      <c r="F262" s="16">
        <v>3474245.0699999994</v>
      </c>
      <c r="G262" s="16">
        <v>25032092.75</v>
      </c>
    </row>
    <row r="263" spans="1:7" x14ac:dyDescent="0.35">
      <c r="A263" s="1">
        <v>2019</v>
      </c>
      <c r="B263" s="1">
        <v>10</v>
      </c>
      <c r="C263" s="16">
        <v>42307758.380000003</v>
      </c>
      <c r="D263" s="16">
        <v>1414314.04</v>
      </c>
      <c r="E263" s="16">
        <v>1569060.0599999998</v>
      </c>
      <c r="F263" s="16">
        <v>3109709.0799999996</v>
      </c>
      <c r="G263" s="16">
        <v>23061842.07</v>
      </c>
    </row>
    <row r="264" spans="1:7" x14ac:dyDescent="0.35">
      <c r="A264" s="1">
        <v>2019</v>
      </c>
      <c r="B264" s="1">
        <v>11</v>
      </c>
      <c r="C264" s="16">
        <v>47950906.399999999</v>
      </c>
      <c r="D264" s="16">
        <v>34549.57</v>
      </c>
      <c r="E264" s="16">
        <v>2108301.67</v>
      </c>
      <c r="F264" s="16">
        <v>3285229.58</v>
      </c>
      <c r="G264" s="16">
        <v>25267112.740000002</v>
      </c>
    </row>
    <row r="265" spans="1:7" x14ac:dyDescent="0.35">
      <c r="A265" s="1">
        <v>2019</v>
      </c>
      <c r="B265" s="1">
        <v>12</v>
      </c>
      <c r="C265" s="16">
        <v>60492632.899999999</v>
      </c>
      <c r="D265" s="16">
        <v>11637.09</v>
      </c>
      <c r="E265" s="16">
        <v>2909223.0999999996</v>
      </c>
      <c r="F265" s="16">
        <v>3605194.98</v>
      </c>
      <c r="G265" s="16">
        <v>26568672.949999996</v>
      </c>
    </row>
    <row r="266" spans="1:7" x14ac:dyDescent="0.35">
      <c r="A266" s="1">
        <v>2020</v>
      </c>
      <c r="B266" s="1">
        <v>1</v>
      </c>
      <c r="C266" s="16">
        <v>78577989.680000007</v>
      </c>
      <c r="D266" s="16">
        <v>5160.08</v>
      </c>
      <c r="E266" s="16">
        <v>4285469.99</v>
      </c>
      <c r="F266" s="16">
        <v>4889347.8899999997</v>
      </c>
      <c r="G266" s="16">
        <v>30847149.030000001</v>
      </c>
    </row>
    <row r="267" spans="1:7" x14ac:dyDescent="0.35">
      <c r="A267" s="1">
        <v>2020</v>
      </c>
      <c r="B267" s="1">
        <v>2</v>
      </c>
      <c r="C267" s="16">
        <v>85614850.909999996</v>
      </c>
      <c r="D267" s="16">
        <v>6625.14</v>
      </c>
      <c r="E267" s="16">
        <v>4762094.4700000007</v>
      </c>
      <c r="F267" s="16">
        <v>4727286.95</v>
      </c>
      <c r="G267" s="16">
        <v>30885407.279999997</v>
      </c>
    </row>
    <row r="268" spans="1:7" x14ac:dyDescent="0.35">
      <c r="A268" s="1">
        <v>2020</v>
      </c>
      <c r="B268" s="1">
        <v>3</v>
      </c>
      <c r="C268" s="16">
        <v>78861837.930000007</v>
      </c>
      <c r="D268" s="16">
        <v>6673.66</v>
      </c>
      <c r="E268" s="16">
        <v>4492428.2799999993</v>
      </c>
      <c r="F268" s="16">
        <v>4929435.8199999994</v>
      </c>
      <c r="G268" s="16">
        <v>29175039.159999996</v>
      </c>
    </row>
    <row r="269" spans="1:7" x14ac:dyDescent="0.35">
      <c r="A269" s="1">
        <v>2020</v>
      </c>
      <c r="B269" s="1">
        <v>4</v>
      </c>
      <c r="C269" s="16">
        <v>77639806.280000001</v>
      </c>
      <c r="D269" s="16">
        <v>9213.5</v>
      </c>
      <c r="E269" s="16">
        <v>4313957.9499999993</v>
      </c>
      <c r="F269" s="16">
        <v>4383803.05</v>
      </c>
      <c r="G269" s="16">
        <v>29375192</v>
      </c>
    </row>
    <row r="270" spans="1:7" x14ac:dyDescent="0.35">
      <c r="A270" s="1">
        <v>2020</v>
      </c>
      <c r="B270" s="1">
        <v>5</v>
      </c>
      <c r="C270" s="16">
        <v>62981024.180000007</v>
      </c>
      <c r="D270" s="16">
        <v>3166596.05</v>
      </c>
      <c r="E270" s="16">
        <v>3173276.7800000003</v>
      </c>
      <c r="F270" s="16">
        <v>3640861.85</v>
      </c>
      <c r="G270" s="16">
        <v>22114158.789999999</v>
      </c>
    </row>
    <row r="271" spans="1:7" x14ac:dyDescent="0.35">
      <c r="A271" s="1">
        <v>2020</v>
      </c>
      <c r="B271" s="1">
        <v>6</v>
      </c>
      <c r="C271" s="16">
        <v>51218075.099999994</v>
      </c>
      <c r="D271" s="16">
        <v>4356467.46</v>
      </c>
      <c r="E271" s="16">
        <v>2134480.3200000003</v>
      </c>
      <c r="F271" s="16">
        <v>2857695.12</v>
      </c>
      <c r="G271" s="16">
        <v>20912994.48</v>
      </c>
    </row>
    <row r="272" spans="1:7" x14ac:dyDescent="0.35">
      <c r="A272" s="1">
        <v>2020</v>
      </c>
      <c r="B272" s="1">
        <v>7</v>
      </c>
      <c r="C272" s="16">
        <v>53506487.839999996</v>
      </c>
      <c r="D272" s="16">
        <v>1714104.08</v>
      </c>
      <c r="E272" s="16">
        <v>1733964.4300000002</v>
      </c>
      <c r="F272" s="16">
        <v>3280753.5799999996</v>
      </c>
      <c r="G272" s="16">
        <v>23033407.48</v>
      </c>
    </row>
    <row r="273" spans="1:7" x14ac:dyDescent="0.35">
      <c r="A273" s="1">
        <v>2020</v>
      </c>
      <c r="B273" s="1">
        <v>8</v>
      </c>
      <c r="C273" s="16">
        <v>49160970.269999988</v>
      </c>
      <c r="D273" s="16">
        <v>1633558.66</v>
      </c>
      <c r="E273" s="16">
        <v>1678623.2999999998</v>
      </c>
      <c r="F273" s="16">
        <v>3261193.48</v>
      </c>
      <c r="G273" s="16">
        <v>24490864.869999997</v>
      </c>
    </row>
    <row r="274" spans="1:7" x14ac:dyDescent="0.35">
      <c r="A274" s="1">
        <v>2020</v>
      </c>
      <c r="B274" s="1">
        <v>9</v>
      </c>
      <c r="C274" s="16">
        <v>46931230.740000002</v>
      </c>
      <c r="D274" s="16">
        <v>1385774.31</v>
      </c>
      <c r="E274" s="16">
        <v>1619366.42</v>
      </c>
      <c r="F274" s="16">
        <v>3257235.94</v>
      </c>
      <c r="G274" s="16">
        <v>23129998</v>
      </c>
    </row>
    <row r="275" spans="1:7" x14ac:dyDescent="0.35">
      <c r="A275" s="1">
        <v>2020</v>
      </c>
      <c r="B275" s="1">
        <v>10</v>
      </c>
      <c r="C275" s="16">
        <v>44469112.68</v>
      </c>
      <c r="D275" s="16">
        <v>1465536.32</v>
      </c>
      <c r="E275" s="16">
        <v>1640048.29</v>
      </c>
      <c r="F275" s="16">
        <v>3057249.02</v>
      </c>
      <c r="G275" s="16">
        <v>23634857.09</v>
      </c>
    </row>
    <row r="276" spans="1:7" x14ac:dyDescent="0.35">
      <c r="A276" s="1">
        <v>2020</v>
      </c>
      <c r="B276" s="1">
        <v>11</v>
      </c>
      <c r="C276" s="16">
        <v>51538481.18</v>
      </c>
      <c r="D276" s="16">
        <v>28879.68</v>
      </c>
      <c r="E276" s="16">
        <v>2224336.29</v>
      </c>
      <c r="F276" s="16">
        <v>3277216.5900000003</v>
      </c>
      <c r="G276" s="16">
        <v>24685375.949999999</v>
      </c>
    </row>
    <row r="277" spans="1:7" x14ac:dyDescent="0.35">
      <c r="A277" s="1">
        <v>2020</v>
      </c>
      <c r="B277" s="1">
        <v>12</v>
      </c>
      <c r="C277" s="16">
        <v>57864398.25</v>
      </c>
      <c r="D277" s="16">
        <v>10389.41</v>
      </c>
      <c r="E277" s="16">
        <v>2743368.1300000004</v>
      </c>
      <c r="F277" s="16">
        <v>3334616.7</v>
      </c>
      <c r="G277" s="16">
        <v>25226123.370000001</v>
      </c>
    </row>
    <row r="278" spans="1:7" x14ac:dyDescent="0.35">
      <c r="A278" s="1">
        <v>2021</v>
      </c>
      <c r="B278" s="1">
        <v>1</v>
      </c>
      <c r="C278" s="5">
        <v>73761824.969999999</v>
      </c>
      <c r="D278" s="5">
        <v>11449.85</v>
      </c>
      <c r="E278" s="5">
        <v>3955769.35</v>
      </c>
      <c r="F278" s="2">
        <v>4477002.22</v>
      </c>
      <c r="G278" s="2">
        <v>28425172.420000002</v>
      </c>
    </row>
    <row r="279" spans="1:7" x14ac:dyDescent="0.35">
      <c r="A279" s="1">
        <v>2021</v>
      </c>
      <c r="B279" s="1">
        <v>2</v>
      </c>
      <c r="C279" s="5">
        <v>80808166.209999993</v>
      </c>
      <c r="D279" s="5">
        <v>13210.14</v>
      </c>
      <c r="E279" s="5">
        <v>4508732.93</v>
      </c>
      <c r="F279" s="2">
        <v>4426777.5200000005</v>
      </c>
      <c r="G279" s="2">
        <v>28466834.859999999</v>
      </c>
    </row>
    <row r="280" spans="1:7" x14ac:dyDescent="0.35">
      <c r="A280" s="1">
        <v>2021</v>
      </c>
      <c r="B280" s="1">
        <v>3</v>
      </c>
      <c r="C280" s="5">
        <v>81706000.030000001</v>
      </c>
      <c r="D280" s="5">
        <v>22714.44</v>
      </c>
      <c r="E280" s="5">
        <v>4539003.8499999996</v>
      </c>
      <c r="F280" s="2">
        <v>5012696.6700000009</v>
      </c>
      <c r="G280" s="2">
        <v>29325239.91</v>
      </c>
    </row>
    <row r="281" spans="1:7" x14ac:dyDescent="0.35">
      <c r="A281" s="1">
        <v>2021</v>
      </c>
      <c r="B281" s="1">
        <v>4</v>
      </c>
      <c r="C281" s="5">
        <v>79669228.159999982</v>
      </c>
      <c r="D281" s="5">
        <v>39561.68</v>
      </c>
      <c r="E281" s="5">
        <v>4094006.63</v>
      </c>
      <c r="F281" s="2">
        <v>4489077.87</v>
      </c>
      <c r="G281" s="2">
        <v>28798831.93</v>
      </c>
    </row>
    <row r="282" spans="1:7" x14ac:dyDescent="0.35">
      <c r="A282" s="1">
        <v>2021</v>
      </c>
      <c r="B282" s="1">
        <v>5</v>
      </c>
      <c r="C282" s="5">
        <v>64362971.93</v>
      </c>
      <c r="D282" s="5">
        <v>3579353.54</v>
      </c>
      <c r="E282" s="5">
        <v>3022332.62</v>
      </c>
      <c r="F282" s="2">
        <v>4143349.42</v>
      </c>
      <c r="G282" s="2">
        <v>24723487.289999999</v>
      </c>
    </row>
    <row r="283" spans="1:7" x14ac:dyDescent="0.35">
      <c r="A283" s="1">
        <v>2021</v>
      </c>
      <c r="B283" s="1">
        <v>6</v>
      </c>
      <c r="C283" s="5">
        <v>52607098.729999997</v>
      </c>
      <c r="D283" s="5">
        <v>4209583.03</v>
      </c>
      <c r="E283" s="5">
        <v>2301838.0999999996</v>
      </c>
      <c r="F283" s="2">
        <v>3324438.1500000004</v>
      </c>
      <c r="G283" s="2">
        <v>22938925.920000002</v>
      </c>
    </row>
    <row r="284" spans="1:7" x14ac:dyDescent="0.35">
      <c r="A284" s="1">
        <v>2021</v>
      </c>
      <c r="B284" s="1">
        <v>7</v>
      </c>
      <c r="C284" s="5">
        <v>50080263.620000005</v>
      </c>
      <c r="D284" s="5">
        <v>1308559.95</v>
      </c>
      <c r="E284" s="5">
        <v>1913112.02</v>
      </c>
      <c r="F284" s="2">
        <v>3445822.5500000003</v>
      </c>
      <c r="G284" s="2">
        <v>24112639.079999998</v>
      </c>
    </row>
    <row r="285" spans="1:7" x14ac:dyDescent="0.35">
      <c r="A285" s="1">
        <v>2021</v>
      </c>
      <c r="B285" s="1">
        <v>8</v>
      </c>
      <c r="C285" s="5">
        <v>48884249.890000001</v>
      </c>
      <c r="D285" s="5">
        <v>1522587.28</v>
      </c>
      <c r="E285" s="5">
        <v>1734429.36</v>
      </c>
      <c r="F285" s="2">
        <v>3371499.6</v>
      </c>
      <c r="G285" s="2">
        <v>24988171.969999999</v>
      </c>
    </row>
    <row r="286" spans="1:7" x14ac:dyDescent="0.35">
      <c r="A286" s="1">
        <v>2021</v>
      </c>
      <c r="B286" s="1">
        <v>9</v>
      </c>
      <c r="C286" s="5">
        <v>49782131.219999999</v>
      </c>
      <c r="D286" s="5">
        <v>1402300.08</v>
      </c>
      <c r="E286" s="5">
        <v>1715186.72</v>
      </c>
      <c r="F286" s="2">
        <v>3733775.93</v>
      </c>
      <c r="G286" s="2">
        <v>25246202.560000002</v>
      </c>
    </row>
    <row r="287" spans="1:7" x14ac:dyDescent="0.35">
      <c r="A287" s="1">
        <v>2021</v>
      </c>
      <c r="B287" s="1">
        <v>10</v>
      </c>
      <c r="C287" s="5">
        <v>47041996.530000001</v>
      </c>
      <c r="D287" s="5">
        <v>1532899.44</v>
      </c>
      <c r="E287" s="5">
        <v>1679230.5499999998</v>
      </c>
      <c r="F287" s="2">
        <v>3322081.5</v>
      </c>
      <c r="G287" s="2">
        <v>24524662.359999999</v>
      </c>
    </row>
    <row r="288" spans="1:7" x14ac:dyDescent="0.35">
      <c r="A288" s="1">
        <v>2021</v>
      </c>
      <c r="B288" s="1">
        <v>11</v>
      </c>
      <c r="C288" s="5">
        <v>50882747.740000002</v>
      </c>
      <c r="D288" s="5">
        <v>29134.03</v>
      </c>
      <c r="E288" s="5">
        <v>2122056.83</v>
      </c>
      <c r="F288" s="2">
        <v>3466408.98</v>
      </c>
      <c r="G288" s="2">
        <v>24553821.650000002</v>
      </c>
    </row>
    <row r="289" spans="1:7" x14ac:dyDescent="0.35">
      <c r="A289" s="1">
        <v>2021</v>
      </c>
      <c r="B289" s="1">
        <v>12</v>
      </c>
      <c r="C289" s="5">
        <v>61064338.670000002</v>
      </c>
      <c r="D289" s="5">
        <v>10392</v>
      </c>
      <c r="E289" s="5">
        <v>2888643.1899999995</v>
      </c>
      <c r="F289" s="2">
        <v>3768014.5500000003</v>
      </c>
      <c r="G289" s="2">
        <v>26656068.960000001</v>
      </c>
    </row>
    <row r="290" spans="1:7" x14ac:dyDescent="0.35">
      <c r="A290" s="1">
        <v>2022</v>
      </c>
      <c r="B290" s="1">
        <v>1</v>
      </c>
      <c r="C290" s="5">
        <v>83002455.230000019</v>
      </c>
      <c r="D290" s="5">
        <v>12447.57</v>
      </c>
      <c r="E290" s="5">
        <v>4466922.8</v>
      </c>
      <c r="F290" s="2">
        <v>5160531.1399999997</v>
      </c>
      <c r="G290" s="2">
        <v>30436664.799999997</v>
      </c>
    </row>
    <row r="291" spans="1:7" x14ac:dyDescent="0.35">
      <c r="A291" s="1">
        <v>2022</v>
      </c>
      <c r="B291" s="1">
        <v>2</v>
      </c>
      <c r="C291" s="5">
        <v>92710268.719999999</v>
      </c>
      <c r="D291" s="5">
        <v>9626.19</v>
      </c>
      <c r="E291" s="5">
        <v>5021352.09</v>
      </c>
      <c r="F291" s="2">
        <v>5214597.29</v>
      </c>
      <c r="G291" s="2">
        <v>31392318.399999995</v>
      </c>
    </row>
    <row r="292" spans="1:7" x14ac:dyDescent="0.35">
      <c r="A292" s="1">
        <v>2022</v>
      </c>
      <c r="B292" s="1">
        <v>3</v>
      </c>
      <c r="C292" s="5">
        <v>92374072.190000013</v>
      </c>
      <c r="D292" s="5">
        <v>17767.77</v>
      </c>
      <c r="E292" s="5">
        <v>5172089.51</v>
      </c>
      <c r="F292" s="2">
        <v>5759189.8399999999</v>
      </c>
      <c r="G292" s="2">
        <v>31467959.140000001</v>
      </c>
    </row>
    <row r="293" spans="1:7" x14ac:dyDescent="0.35">
      <c r="A293" s="1">
        <v>2022</v>
      </c>
      <c r="B293" s="1">
        <v>4</v>
      </c>
      <c r="C293" s="5">
        <v>83147357.930000007</v>
      </c>
      <c r="D293" s="5">
        <v>27514.799999999999</v>
      </c>
      <c r="E293" s="5">
        <v>4315709.32</v>
      </c>
      <c r="F293" s="2">
        <v>4720457.4799999995</v>
      </c>
      <c r="G293" s="2">
        <v>29681323.870000001</v>
      </c>
    </row>
    <row r="294" spans="1:7" x14ac:dyDescent="0.35">
      <c r="A294" s="1">
        <v>2022</v>
      </c>
      <c r="B294" s="1">
        <v>5</v>
      </c>
      <c r="C294" s="5">
        <v>67011151.590000011</v>
      </c>
      <c r="D294" s="5">
        <v>4095486.79</v>
      </c>
      <c r="E294" s="5">
        <v>3232443.99</v>
      </c>
      <c r="F294" s="2">
        <v>4630747.59</v>
      </c>
      <c r="G294" s="2">
        <v>26157038.199999999</v>
      </c>
    </row>
    <row r="295" spans="1:7" x14ac:dyDescent="0.35">
      <c r="A295" s="1">
        <v>2022</v>
      </c>
      <c r="B295" s="1">
        <v>6</v>
      </c>
      <c r="C295" s="5">
        <v>55502082.469999991</v>
      </c>
      <c r="D295" s="5">
        <v>4478568</v>
      </c>
      <c r="E295" s="5">
        <v>2470316.2200000002</v>
      </c>
      <c r="F295" s="2">
        <v>3787201.65</v>
      </c>
      <c r="G295" s="2">
        <v>25576112.07</v>
      </c>
    </row>
    <row r="296" spans="1:7" x14ac:dyDescent="0.35">
      <c r="A296" s="1">
        <v>2022</v>
      </c>
      <c r="B296" s="1">
        <v>7</v>
      </c>
      <c r="C296" s="5">
        <v>49160047.329999998</v>
      </c>
      <c r="D296" s="5">
        <v>1448621</v>
      </c>
      <c r="E296" s="5">
        <v>1870192.4100000001</v>
      </c>
      <c r="F296" s="2">
        <v>3814057.98</v>
      </c>
      <c r="G296" s="2">
        <v>25366565.530000001</v>
      </c>
    </row>
    <row r="297" spans="1:7" x14ac:dyDescent="0.35">
      <c r="A297" s="1">
        <v>2022</v>
      </c>
      <c r="B297" s="1">
        <v>8</v>
      </c>
      <c r="C297" s="5">
        <v>46338389.280000009</v>
      </c>
      <c r="D297" s="5">
        <v>1648377.75</v>
      </c>
      <c r="E297" s="5">
        <v>1609629.18</v>
      </c>
      <c r="F297" s="2">
        <v>3686517.21</v>
      </c>
      <c r="G297" s="2">
        <v>25005433.960000001</v>
      </c>
    </row>
    <row r="298" spans="1:7" x14ac:dyDescent="0.35">
      <c r="A298" s="1">
        <v>2022</v>
      </c>
      <c r="B298" s="1">
        <v>9</v>
      </c>
      <c r="C298" s="5">
        <v>45795197.539999992</v>
      </c>
      <c r="D298" s="5">
        <v>1036081</v>
      </c>
      <c r="E298" s="5">
        <v>1562320.51</v>
      </c>
      <c r="F298" s="2">
        <v>3447511.1799999997</v>
      </c>
      <c r="G298" s="2">
        <v>23230229.379999999</v>
      </c>
    </row>
    <row r="299" spans="1:7" x14ac:dyDescent="0.35">
      <c r="A299" s="1">
        <v>2022</v>
      </c>
      <c r="B299" s="1">
        <v>10</v>
      </c>
      <c r="C299" s="5">
        <v>56129531.780000001</v>
      </c>
      <c r="D299" s="5">
        <v>1914744</v>
      </c>
      <c r="E299" s="5">
        <v>2134149.7999999998</v>
      </c>
      <c r="F299" s="2">
        <v>4199458.1099999994</v>
      </c>
      <c r="G299" s="2">
        <v>28450788.640000001</v>
      </c>
    </row>
    <row r="300" spans="1:7" x14ac:dyDescent="0.35">
      <c r="A300" s="1">
        <v>2022</v>
      </c>
      <c r="B300" s="1">
        <v>11</v>
      </c>
      <c r="C300" s="5">
        <v>50090639.429999992</v>
      </c>
      <c r="D300" s="5">
        <v>19813.490000000002</v>
      </c>
      <c r="E300" s="5">
        <v>2050720.4200000002</v>
      </c>
      <c r="F300" s="2">
        <v>3615702.43</v>
      </c>
      <c r="G300" s="2">
        <v>25051290.850000001</v>
      </c>
    </row>
    <row r="301" spans="1:7" x14ac:dyDescent="0.35">
      <c r="A301" s="1">
        <v>2022</v>
      </c>
      <c r="B301" s="1">
        <v>12</v>
      </c>
      <c r="C301" s="5">
        <v>61852201.920000002</v>
      </c>
      <c r="D301" s="5">
        <v>6645.99</v>
      </c>
      <c r="E301" s="5">
        <v>2839338.6900000004</v>
      </c>
      <c r="F301" s="2">
        <v>3917866.87</v>
      </c>
      <c r="G301" s="2">
        <v>27594480.390000001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1"/>
  <sheetViews>
    <sheetView workbookViewId="0">
      <pane xSplit="2" ySplit="1" topLeftCell="C65" activePane="bottomRight" state="frozen"/>
      <selection pane="topRight" activeCell="C1" sqref="C1"/>
      <selection pane="bottomLeft" activeCell="A2" sqref="A2"/>
      <selection pane="bottomRight" activeCell="G77" sqref="G77"/>
    </sheetView>
  </sheetViews>
  <sheetFormatPr defaultRowHeight="14.5" x14ac:dyDescent="0.35"/>
  <cols>
    <col min="1" max="2" width="9.1796875" style="1"/>
    <col min="3" max="3" width="12.54296875" style="2" bestFit="1" customWidth="1"/>
    <col min="4" max="5" width="11.54296875" style="2" bestFit="1" customWidth="1"/>
    <col min="6" max="6" width="13.1796875" style="2" customWidth="1"/>
    <col min="7" max="7" width="11.54296875" style="2" bestFit="1" customWidth="1"/>
    <col min="8" max="8" width="12.54296875" style="2" bestFit="1" customWidth="1"/>
  </cols>
  <sheetData>
    <row r="1" spans="1:8" x14ac:dyDescent="0.35">
      <c r="A1" s="1" t="s">
        <v>0</v>
      </c>
      <c r="B1" s="1" t="s">
        <v>1</v>
      </c>
      <c r="C1" s="5" t="s">
        <v>2</v>
      </c>
      <c r="D1" s="5" t="s">
        <v>14</v>
      </c>
      <c r="E1" s="5" t="s">
        <v>13</v>
      </c>
      <c r="F1" s="5"/>
      <c r="G1" s="5" t="s">
        <v>7</v>
      </c>
      <c r="H1" s="5" t="s">
        <v>8</v>
      </c>
    </row>
    <row r="2" spans="1:8" x14ac:dyDescent="0.35">
      <c r="A2" s="1">
        <v>1998</v>
      </c>
      <c r="B2" s="1">
        <v>1</v>
      </c>
      <c r="C2" s="7">
        <v>372498232</v>
      </c>
      <c r="D2" s="7">
        <v>0</v>
      </c>
      <c r="E2" s="7">
        <v>23005</v>
      </c>
      <c r="F2" s="7">
        <v>0</v>
      </c>
      <c r="G2" s="7">
        <v>9577325</v>
      </c>
      <c r="H2" s="7">
        <v>206858224</v>
      </c>
    </row>
    <row r="3" spans="1:8" x14ac:dyDescent="0.35">
      <c r="A3" s="1">
        <f>A2</f>
        <v>1998</v>
      </c>
      <c r="B3" s="1">
        <f>B2+1</f>
        <v>2</v>
      </c>
      <c r="C3" s="7">
        <v>375937716</v>
      </c>
      <c r="D3" s="7">
        <v>0</v>
      </c>
      <c r="E3" s="7">
        <v>101870</v>
      </c>
      <c r="F3" s="7">
        <v>0</v>
      </c>
      <c r="G3" s="7">
        <v>8458134</v>
      </c>
      <c r="H3" s="7">
        <v>185322051</v>
      </c>
    </row>
    <row r="4" spans="1:8" x14ac:dyDescent="0.35">
      <c r="A4" s="1">
        <f t="shared" ref="A4:A13" si="0">A3</f>
        <v>1998</v>
      </c>
      <c r="B4" s="1">
        <f t="shared" ref="B4:B13" si="1">B3+1</f>
        <v>3</v>
      </c>
      <c r="C4" s="7">
        <v>352370827</v>
      </c>
      <c r="D4" s="7">
        <v>0</v>
      </c>
      <c r="E4" s="7">
        <v>137668</v>
      </c>
      <c r="F4" s="7">
        <v>0</v>
      </c>
      <c r="G4" s="7">
        <v>8743170</v>
      </c>
      <c r="H4" s="7">
        <v>195522629</v>
      </c>
    </row>
    <row r="5" spans="1:8" x14ac:dyDescent="0.35">
      <c r="A5" s="1">
        <f t="shared" si="0"/>
        <v>1998</v>
      </c>
      <c r="B5" s="1">
        <f t="shared" si="1"/>
        <v>4</v>
      </c>
      <c r="C5" s="7">
        <v>352345187</v>
      </c>
      <c r="D5" s="7">
        <v>0</v>
      </c>
      <c r="E5" s="7">
        <v>76197</v>
      </c>
      <c r="F5" s="7">
        <v>0</v>
      </c>
      <c r="G5" s="7">
        <v>8234324.0000000009</v>
      </c>
      <c r="H5" s="7">
        <v>191497432</v>
      </c>
    </row>
    <row r="6" spans="1:8" x14ac:dyDescent="0.35">
      <c r="A6" s="1">
        <f t="shared" si="0"/>
        <v>1998</v>
      </c>
      <c r="B6" s="1">
        <f t="shared" si="1"/>
        <v>5</v>
      </c>
      <c r="C6" s="7">
        <v>299348971</v>
      </c>
      <c r="D6" s="7">
        <v>0</v>
      </c>
      <c r="E6" s="7">
        <v>55000</v>
      </c>
      <c r="F6" s="7">
        <v>0</v>
      </c>
      <c r="G6" s="7">
        <v>7507891</v>
      </c>
      <c r="H6" s="7">
        <v>163746663</v>
      </c>
    </row>
    <row r="7" spans="1:8" x14ac:dyDescent="0.35">
      <c r="A7" s="1">
        <f t="shared" si="0"/>
        <v>1998</v>
      </c>
      <c r="B7" s="1">
        <f t="shared" si="1"/>
        <v>6</v>
      </c>
      <c r="C7" s="7">
        <v>248389390</v>
      </c>
      <c r="D7" s="7">
        <v>0</v>
      </c>
      <c r="E7" s="7">
        <v>107951</v>
      </c>
      <c r="F7" s="7">
        <v>0</v>
      </c>
      <c r="G7" s="7">
        <v>6066920</v>
      </c>
      <c r="H7" s="7">
        <v>147705864</v>
      </c>
    </row>
    <row r="8" spans="1:8" x14ac:dyDescent="0.35">
      <c r="A8" s="1">
        <f t="shared" si="0"/>
        <v>1998</v>
      </c>
      <c r="B8" s="1">
        <f t="shared" si="1"/>
        <v>7</v>
      </c>
      <c r="C8" s="7">
        <v>221571004</v>
      </c>
      <c r="D8" s="7">
        <v>0</v>
      </c>
      <c r="E8" s="7">
        <v>26133</v>
      </c>
      <c r="F8" s="7">
        <v>0</v>
      </c>
      <c r="G8" s="7">
        <v>6324476</v>
      </c>
      <c r="H8" s="7">
        <v>165783774</v>
      </c>
    </row>
    <row r="9" spans="1:8" x14ac:dyDescent="0.35">
      <c r="A9" s="1">
        <f t="shared" si="0"/>
        <v>1998</v>
      </c>
      <c r="B9" s="1">
        <f t="shared" si="1"/>
        <v>8</v>
      </c>
      <c r="C9" s="7">
        <v>216645329</v>
      </c>
      <c r="D9" s="7">
        <v>0</v>
      </c>
      <c r="E9" s="7">
        <v>46494</v>
      </c>
      <c r="F9" s="7">
        <v>0</v>
      </c>
      <c r="G9" s="7">
        <v>6809568</v>
      </c>
      <c r="H9" s="7">
        <v>171704731</v>
      </c>
    </row>
    <row r="10" spans="1:8" x14ac:dyDescent="0.35">
      <c r="A10" s="1">
        <f t="shared" si="0"/>
        <v>1998</v>
      </c>
      <c r="B10" s="1">
        <f t="shared" si="1"/>
        <v>9</v>
      </c>
      <c r="C10" s="7">
        <v>210675732.5</v>
      </c>
      <c r="D10" s="7">
        <v>0</v>
      </c>
      <c r="E10" s="7">
        <v>40472</v>
      </c>
      <c r="F10" s="7">
        <v>0</v>
      </c>
      <c r="G10" s="7">
        <v>6962270.5199999996</v>
      </c>
      <c r="H10" s="7">
        <v>153441775.80000001</v>
      </c>
    </row>
    <row r="11" spans="1:8" x14ac:dyDescent="0.35">
      <c r="A11" s="1">
        <f t="shared" si="0"/>
        <v>1998</v>
      </c>
      <c r="B11" s="1">
        <f t="shared" si="1"/>
        <v>10</v>
      </c>
      <c r="C11" s="7">
        <v>216155617</v>
      </c>
      <c r="D11" s="7">
        <v>0</v>
      </c>
      <c r="E11" s="7">
        <v>70760</v>
      </c>
      <c r="F11" s="7">
        <v>0</v>
      </c>
      <c r="G11" s="7">
        <v>6454303</v>
      </c>
      <c r="H11" s="7">
        <v>156006405</v>
      </c>
    </row>
    <row r="12" spans="1:8" x14ac:dyDescent="0.35">
      <c r="A12" s="1">
        <f t="shared" si="0"/>
        <v>1998</v>
      </c>
      <c r="B12" s="1">
        <f t="shared" si="1"/>
        <v>11</v>
      </c>
      <c r="C12" s="7">
        <v>261793066</v>
      </c>
      <c r="D12" s="7">
        <v>0</v>
      </c>
      <c r="E12" s="7">
        <v>107193</v>
      </c>
      <c r="F12" s="7">
        <v>0</v>
      </c>
      <c r="G12" s="7">
        <v>6869121</v>
      </c>
      <c r="H12" s="7">
        <v>163151524</v>
      </c>
    </row>
    <row r="13" spans="1:8" x14ac:dyDescent="0.35">
      <c r="A13" s="1">
        <f t="shared" si="0"/>
        <v>1998</v>
      </c>
      <c r="B13" s="1">
        <f t="shared" si="1"/>
        <v>12</v>
      </c>
      <c r="C13" s="7">
        <v>306123177.63</v>
      </c>
      <c r="D13" s="7">
        <v>0</v>
      </c>
      <c r="E13" s="7">
        <v>157119</v>
      </c>
      <c r="F13" s="7">
        <v>0</v>
      </c>
      <c r="G13" s="7">
        <v>8005256</v>
      </c>
      <c r="H13" s="7">
        <v>173780521.09999999</v>
      </c>
    </row>
    <row r="14" spans="1:8" x14ac:dyDescent="0.35">
      <c r="A14" s="1">
        <f>A2+1</f>
        <v>1999</v>
      </c>
      <c r="B14" s="1">
        <f>B2</f>
        <v>1</v>
      </c>
      <c r="C14" s="7">
        <v>368693671.62</v>
      </c>
      <c r="D14" s="7">
        <v>0</v>
      </c>
      <c r="E14" s="7">
        <v>346663</v>
      </c>
      <c r="F14" s="7">
        <v>0</v>
      </c>
      <c r="G14" s="7">
        <v>9486503.5600000005</v>
      </c>
      <c r="H14" s="7">
        <v>207462217.40000001</v>
      </c>
    </row>
    <row r="15" spans="1:8" x14ac:dyDescent="0.35">
      <c r="A15" s="1">
        <f t="shared" ref="A15:A78" si="2">A3+1</f>
        <v>1999</v>
      </c>
      <c r="B15" s="1">
        <f t="shared" ref="B15:B78" si="3">B3</f>
        <v>2</v>
      </c>
      <c r="C15" s="7">
        <v>387056269.56</v>
      </c>
      <c r="D15" s="7">
        <v>0</v>
      </c>
      <c r="E15" s="7">
        <v>274255</v>
      </c>
      <c r="F15" s="7">
        <v>0</v>
      </c>
      <c r="G15" s="7">
        <v>9982605.1400000006</v>
      </c>
      <c r="H15" s="7">
        <v>190760488.90000001</v>
      </c>
    </row>
    <row r="16" spans="1:8" x14ac:dyDescent="0.35">
      <c r="A16" s="1">
        <f t="shared" si="2"/>
        <v>1999</v>
      </c>
      <c r="B16" s="1">
        <f t="shared" si="3"/>
        <v>3</v>
      </c>
      <c r="C16" s="7">
        <v>353725583.69999999</v>
      </c>
      <c r="D16" s="7">
        <v>0</v>
      </c>
      <c r="E16" s="7">
        <v>378973</v>
      </c>
      <c r="F16" s="7">
        <v>0</v>
      </c>
      <c r="G16" s="7">
        <v>9782402</v>
      </c>
      <c r="H16" s="7">
        <v>193357687.09999999</v>
      </c>
    </row>
    <row r="17" spans="1:8" x14ac:dyDescent="0.35">
      <c r="A17" s="1">
        <f t="shared" si="2"/>
        <v>1999</v>
      </c>
      <c r="B17" s="1">
        <f t="shared" si="3"/>
        <v>4</v>
      </c>
      <c r="C17" s="7">
        <v>363780927</v>
      </c>
      <c r="D17" s="7">
        <v>0</v>
      </c>
      <c r="E17" s="7">
        <v>332707</v>
      </c>
      <c r="F17" s="7">
        <v>0</v>
      </c>
      <c r="G17" s="7">
        <v>9491795</v>
      </c>
      <c r="H17" s="7">
        <v>193985023.40000001</v>
      </c>
    </row>
    <row r="18" spans="1:8" x14ac:dyDescent="0.35">
      <c r="A18" s="1">
        <f t="shared" si="2"/>
        <v>1999</v>
      </c>
      <c r="B18" s="1">
        <f t="shared" si="3"/>
        <v>5</v>
      </c>
      <c r="C18" s="7">
        <v>292069451</v>
      </c>
      <c r="D18" s="7">
        <v>0</v>
      </c>
      <c r="E18" s="7">
        <v>278667</v>
      </c>
      <c r="F18" s="7">
        <v>0</v>
      </c>
      <c r="G18" s="7">
        <v>7959340</v>
      </c>
      <c r="H18" s="7">
        <v>168494780</v>
      </c>
    </row>
    <row r="19" spans="1:8" x14ac:dyDescent="0.35">
      <c r="A19" s="1">
        <f t="shared" si="2"/>
        <v>1999</v>
      </c>
      <c r="B19" s="1">
        <f t="shared" si="3"/>
        <v>6</v>
      </c>
      <c r="C19" s="7">
        <v>255302262.02000001</v>
      </c>
      <c r="D19" s="7">
        <v>0</v>
      </c>
      <c r="E19" s="7">
        <v>204327</v>
      </c>
      <c r="F19" s="7">
        <v>0</v>
      </c>
      <c r="G19" s="7">
        <v>7107427</v>
      </c>
      <c r="H19" s="7">
        <v>159998473.25</v>
      </c>
    </row>
    <row r="20" spans="1:8" x14ac:dyDescent="0.35">
      <c r="A20" s="1">
        <f t="shared" si="2"/>
        <v>1999</v>
      </c>
      <c r="B20" s="1">
        <f t="shared" si="3"/>
        <v>7</v>
      </c>
      <c r="C20" s="7">
        <v>214711756</v>
      </c>
      <c r="D20" s="7">
        <v>0</v>
      </c>
      <c r="E20" s="7">
        <v>77901</v>
      </c>
      <c r="F20" s="7">
        <v>0</v>
      </c>
      <c r="G20" s="7">
        <v>7484340</v>
      </c>
      <c r="H20" s="7">
        <v>177423744</v>
      </c>
    </row>
    <row r="21" spans="1:8" x14ac:dyDescent="0.35">
      <c r="A21" s="1">
        <f t="shared" si="2"/>
        <v>1999</v>
      </c>
      <c r="B21" s="1">
        <f t="shared" si="3"/>
        <v>8</v>
      </c>
      <c r="C21" s="7">
        <v>226001428.61000001</v>
      </c>
      <c r="D21" s="7">
        <v>0</v>
      </c>
      <c r="E21" s="7">
        <v>179254</v>
      </c>
      <c r="F21" s="7">
        <v>0</v>
      </c>
      <c r="G21" s="7">
        <v>8116331</v>
      </c>
      <c r="H21" s="7">
        <v>173272696</v>
      </c>
    </row>
    <row r="22" spans="1:8" x14ac:dyDescent="0.35">
      <c r="A22" s="1">
        <f t="shared" si="2"/>
        <v>1999</v>
      </c>
      <c r="B22" s="1">
        <f t="shared" si="3"/>
        <v>9</v>
      </c>
      <c r="C22" s="7">
        <v>218708905.5</v>
      </c>
      <c r="D22" s="7">
        <v>0</v>
      </c>
      <c r="E22" s="7">
        <v>179079</v>
      </c>
      <c r="F22" s="7">
        <v>0</v>
      </c>
      <c r="G22" s="7">
        <v>8279264.9999999991</v>
      </c>
      <c r="H22" s="7">
        <v>175952686</v>
      </c>
    </row>
    <row r="23" spans="1:8" x14ac:dyDescent="0.35">
      <c r="A23" s="1">
        <f t="shared" si="2"/>
        <v>1999</v>
      </c>
      <c r="B23" s="1">
        <f t="shared" si="3"/>
        <v>10</v>
      </c>
      <c r="C23" s="7">
        <v>225710910.90000001</v>
      </c>
      <c r="D23" s="7">
        <v>0</v>
      </c>
      <c r="E23" s="7">
        <v>209618</v>
      </c>
      <c r="F23" s="7">
        <v>0</v>
      </c>
      <c r="G23" s="7">
        <v>7297848</v>
      </c>
      <c r="H23" s="7">
        <v>166901397</v>
      </c>
    </row>
    <row r="24" spans="1:8" x14ac:dyDescent="0.35">
      <c r="A24" s="1">
        <f t="shared" si="2"/>
        <v>1999</v>
      </c>
      <c r="B24" s="1">
        <f t="shared" si="3"/>
        <v>11</v>
      </c>
      <c r="C24" s="7">
        <v>258228491.06</v>
      </c>
      <c r="D24" s="7">
        <v>0</v>
      </c>
      <c r="E24" s="7">
        <v>338527</v>
      </c>
      <c r="F24" s="7">
        <v>0</v>
      </c>
      <c r="G24" s="7">
        <v>8694690</v>
      </c>
      <c r="H24" s="7">
        <v>172764692</v>
      </c>
    </row>
    <row r="25" spans="1:8" x14ac:dyDescent="0.35">
      <c r="A25" s="1">
        <f t="shared" si="2"/>
        <v>1999</v>
      </c>
      <c r="B25" s="1">
        <f t="shared" si="3"/>
        <v>12</v>
      </c>
      <c r="C25" s="7">
        <v>280931700</v>
      </c>
      <c r="D25" s="7">
        <v>0</v>
      </c>
      <c r="E25" s="7">
        <v>435437</v>
      </c>
      <c r="F25" s="7">
        <v>0</v>
      </c>
      <c r="G25" s="7">
        <v>8200492</v>
      </c>
      <c r="H25" s="7">
        <v>165313318</v>
      </c>
    </row>
    <row r="26" spans="1:8" x14ac:dyDescent="0.35">
      <c r="A26" s="1">
        <f t="shared" si="2"/>
        <v>2000</v>
      </c>
      <c r="B26" s="1">
        <f t="shared" si="3"/>
        <v>1</v>
      </c>
      <c r="C26" s="7">
        <v>368541865</v>
      </c>
      <c r="D26" s="7">
        <v>0</v>
      </c>
      <c r="E26" s="7">
        <v>946623</v>
      </c>
      <c r="F26" s="7">
        <v>0</v>
      </c>
      <c r="G26" s="7">
        <v>10364189</v>
      </c>
      <c r="H26" s="7">
        <v>209327237</v>
      </c>
    </row>
    <row r="27" spans="1:8" x14ac:dyDescent="0.35">
      <c r="A27" s="1">
        <f t="shared" si="2"/>
        <v>2000</v>
      </c>
      <c r="B27" s="1">
        <f t="shared" si="3"/>
        <v>2</v>
      </c>
      <c r="C27" s="7">
        <v>426062960</v>
      </c>
      <c r="D27" s="7">
        <v>0</v>
      </c>
      <c r="E27" s="7">
        <v>1006611</v>
      </c>
      <c r="F27" s="7">
        <v>0</v>
      </c>
      <c r="G27" s="7">
        <v>11525817</v>
      </c>
      <c r="H27" s="7">
        <v>199796797</v>
      </c>
    </row>
    <row r="28" spans="1:8" x14ac:dyDescent="0.35">
      <c r="A28" s="1">
        <f t="shared" si="2"/>
        <v>2000</v>
      </c>
      <c r="B28" s="1">
        <f t="shared" si="3"/>
        <v>3</v>
      </c>
      <c r="C28" s="7">
        <v>369322722.95999998</v>
      </c>
      <c r="D28" s="7">
        <v>0</v>
      </c>
      <c r="E28" s="7">
        <v>1184661</v>
      </c>
      <c r="F28" s="7">
        <v>0</v>
      </c>
      <c r="G28" s="7">
        <v>10888481</v>
      </c>
      <c r="H28" s="7">
        <v>204257137</v>
      </c>
    </row>
    <row r="29" spans="1:8" x14ac:dyDescent="0.35">
      <c r="A29" s="1">
        <f t="shared" si="2"/>
        <v>2000</v>
      </c>
      <c r="B29" s="1">
        <f t="shared" si="3"/>
        <v>4</v>
      </c>
      <c r="C29" s="7">
        <v>344936354</v>
      </c>
      <c r="D29" s="7">
        <v>0</v>
      </c>
      <c r="E29" s="7">
        <v>701110</v>
      </c>
      <c r="F29" s="7">
        <v>0</v>
      </c>
      <c r="G29" s="7">
        <v>9446280</v>
      </c>
      <c r="H29" s="7">
        <v>185641409</v>
      </c>
    </row>
    <row r="30" spans="1:8" x14ac:dyDescent="0.35">
      <c r="A30" s="1">
        <f t="shared" si="2"/>
        <v>2000</v>
      </c>
      <c r="B30" s="1">
        <f t="shared" si="3"/>
        <v>5</v>
      </c>
      <c r="C30" s="7">
        <v>309333355.63</v>
      </c>
      <c r="D30" s="7">
        <v>0</v>
      </c>
      <c r="E30" s="7">
        <v>938334</v>
      </c>
      <c r="F30" s="7">
        <v>0</v>
      </c>
      <c r="G30" s="7">
        <v>9033839</v>
      </c>
      <c r="H30" s="7">
        <v>175572174</v>
      </c>
    </row>
    <row r="31" spans="1:8" x14ac:dyDescent="0.35">
      <c r="A31" s="1">
        <f t="shared" si="2"/>
        <v>2000</v>
      </c>
      <c r="B31" s="1">
        <f t="shared" si="3"/>
        <v>6</v>
      </c>
      <c r="C31" s="7">
        <v>283230436</v>
      </c>
      <c r="D31" s="7">
        <v>0</v>
      </c>
      <c r="E31" s="7">
        <v>589815</v>
      </c>
      <c r="F31" s="7">
        <v>0</v>
      </c>
      <c r="G31" s="7">
        <v>8317450.9999999991</v>
      </c>
      <c r="H31" s="7">
        <v>168601388</v>
      </c>
    </row>
    <row r="32" spans="1:8" x14ac:dyDescent="0.35">
      <c r="A32" s="1">
        <f t="shared" si="2"/>
        <v>2000</v>
      </c>
      <c r="B32" s="1">
        <f t="shared" si="3"/>
        <v>7</v>
      </c>
      <c r="C32" s="7">
        <v>237229651</v>
      </c>
      <c r="D32" s="7">
        <v>0</v>
      </c>
      <c r="E32" s="7">
        <v>472222</v>
      </c>
      <c r="F32" s="7">
        <v>0</v>
      </c>
      <c r="G32" s="7">
        <v>8497251</v>
      </c>
      <c r="H32" s="7">
        <v>177616735</v>
      </c>
    </row>
    <row r="33" spans="1:8" x14ac:dyDescent="0.35">
      <c r="A33" s="1">
        <f t="shared" si="2"/>
        <v>2000</v>
      </c>
      <c r="B33" s="1">
        <f t="shared" si="3"/>
        <v>8</v>
      </c>
      <c r="C33" s="7">
        <v>235107504</v>
      </c>
      <c r="D33" s="7">
        <v>0</v>
      </c>
      <c r="E33" s="7">
        <v>370235</v>
      </c>
      <c r="F33" s="7">
        <v>0</v>
      </c>
      <c r="G33" s="7">
        <v>8989876</v>
      </c>
      <c r="H33" s="7">
        <v>169915525</v>
      </c>
    </row>
    <row r="34" spans="1:8" x14ac:dyDescent="0.35">
      <c r="A34" s="1">
        <f t="shared" si="2"/>
        <v>2000</v>
      </c>
      <c r="B34" s="1">
        <f t="shared" si="3"/>
        <v>9</v>
      </c>
      <c r="C34" s="7">
        <v>217639717</v>
      </c>
      <c r="D34" s="7">
        <v>0</v>
      </c>
      <c r="E34" s="7">
        <v>303663</v>
      </c>
      <c r="F34" s="7">
        <v>0</v>
      </c>
      <c r="G34" s="7">
        <v>8461638</v>
      </c>
      <c r="H34" s="7">
        <v>174332282</v>
      </c>
    </row>
    <row r="35" spans="1:8" x14ac:dyDescent="0.35">
      <c r="A35" s="1">
        <f t="shared" si="2"/>
        <v>2000</v>
      </c>
      <c r="B35" s="1">
        <f t="shared" si="3"/>
        <v>10</v>
      </c>
      <c r="C35" s="7">
        <v>237247576</v>
      </c>
      <c r="D35" s="7">
        <v>0</v>
      </c>
      <c r="E35" s="7">
        <v>461011</v>
      </c>
      <c r="F35" s="7">
        <v>0</v>
      </c>
      <c r="G35" s="7">
        <v>8562468.9900000002</v>
      </c>
      <c r="H35" s="7">
        <v>166666599.44</v>
      </c>
    </row>
    <row r="36" spans="1:8" x14ac:dyDescent="0.35">
      <c r="A36" s="1">
        <f t="shared" si="2"/>
        <v>2000</v>
      </c>
      <c r="B36" s="1">
        <f t="shared" si="3"/>
        <v>11</v>
      </c>
      <c r="C36" s="7">
        <v>254453733</v>
      </c>
      <c r="D36" s="7">
        <v>0</v>
      </c>
      <c r="E36" s="7">
        <v>708311</v>
      </c>
      <c r="F36" s="7">
        <v>0</v>
      </c>
      <c r="G36" s="7">
        <v>8353318.2699999996</v>
      </c>
      <c r="H36" s="7">
        <v>179695397</v>
      </c>
    </row>
    <row r="37" spans="1:8" x14ac:dyDescent="0.35">
      <c r="A37" s="1">
        <f t="shared" si="2"/>
        <v>2000</v>
      </c>
      <c r="B37" s="1">
        <f t="shared" si="3"/>
        <v>12</v>
      </c>
      <c r="C37" s="7">
        <v>314951086.13</v>
      </c>
      <c r="D37" s="7">
        <v>0</v>
      </c>
      <c r="E37" s="7">
        <v>1103352</v>
      </c>
      <c r="F37" s="7">
        <v>0</v>
      </c>
      <c r="G37" s="7">
        <v>9206772</v>
      </c>
      <c r="H37" s="7">
        <v>179962613</v>
      </c>
    </row>
    <row r="38" spans="1:8" x14ac:dyDescent="0.35">
      <c r="A38" s="1">
        <f t="shared" si="2"/>
        <v>2001</v>
      </c>
      <c r="B38" s="1">
        <f t="shared" si="3"/>
        <v>1</v>
      </c>
      <c r="C38" s="7">
        <v>390469099.60000002</v>
      </c>
      <c r="D38" s="7">
        <v>0</v>
      </c>
      <c r="E38" s="7">
        <v>1885241</v>
      </c>
      <c r="F38" s="7">
        <v>0</v>
      </c>
      <c r="G38" s="7">
        <v>10859532</v>
      </c>
      <c r="H38" s="7">
        <v>229433639</v>
      </c>
    </row>
    <row r="39" spans="1:8" x14ac:dyDescent="0.35">
      <c r="A39" s="1">
        <f t="shared" si="2"/>
        <v>2001</v>
      </c>
      <c r="B39" s="1">
        <f t="shared" si="3"/>
        <v>2</v>
      </c>
      <c r="C39" s="7">
        <v>406775360</v>
      </c>
      <c r="D39" s="7">
        <v>0</v>
      </c>
      <c r="E39" s="7">
        <v>2303298</v>
      </c>
      <c r="F39" s="7">
        <v>0</v>
      </c>
      <c r="G39" s="7">
        <v>10098727</v>
      </c>
      <c r="H39" s="7">
        <v>214361447</v>
      </c>
    </row>
    <row r="40" spans="1:8" x14ac:dyDescent="0.35">
      <c r="A40" s="1">
        <f t="shared" si="2"/>
        <v>2001</v>
      </c>
      <c r="B40" s="1">
        <f t="shared" si="3"/>
        <v>3</v>
      </c>
      <c r="C40" s="7">
        <v>416180210.64999998</v>
      </c>
      <c r="D40" s="7">
        <v>0</v>
      </c>
      <c r="E40" s="7">
        <v>2881329</v>
      </c>
      <c r="F40" s="7">
        <v>0</v>
      </c>
      <c r="G40" s="7">
        <v>10182887</v>
      </c>
      <c r="H40" s="7">
        <v>221159260</v>
      </c>
    </row>
    <row r="41" spans="1:8" x14ac:dyDescent="0.35">
      <c r="A41" s="1">
        <f t="shared" si="2"/>
        <v>2001</v>
      </c>
      <c r="B41" s="1">
        <f t="shared" si="3"/>
        <v>4</v>
      </c>
      <c r="C41" s="7">
        <v>356975575.54000002</v>
      </c>
      <c r="D41" s="7">
        <v>0</v>
      </c>
      <c r="E41" s="7">
        <v>2644129</v>
      </c>
      <c r="F41" s="7">
        <v>0</v>
      </c>
      <c r="G41" s="7">
        <v>8652550</v>
      </c>
      <c r="H41" s="7">
        <v>197018203</v>
      </c>
    </row>
    <row r="42" spans="1:8" x14ac:dyDescent="0.35">
      <c r="A42" s="1">
        <f t="shared" si="2"/>
        <v>2001</v>
      </c>
      <c r="B42" s="1">
        <f t="shared" si="3"/>
        <v>5</v>
      </c>
      <c r="C42" s="7">
        <v>322952486.20999998</v>
      </c>
      <c r="D42" s="7">
        <v>0</v>
      </c>
      <c r="E42" s="7">
        <v>2220319</v>
      </c>
      <c r="F42" s="7">
        <v>0</v>
      </c>
      <c r="G42" s="7">
        <v>7682330</v>
      </c>
      <c r="H42" s="7">
        <v>188463715</v>
      </c>
    </row>
    <row r="43" spans="1:8" x14ac:dyDescent="0.35">
      <c r="A43" s="1">
        <f t="shared" si="2"/>
        <v>2001</v>
      </c>
      <c r="B43" s="1">
        <f t="shared" si="3"/>
        <v>6</v>
      </c>
      <c r="C43" s="7">
        <v>276943050.5</v>
      </c>
      <c r="D43" s="7">
        <v>0</v>
      </c>
      <c r="E43" s="7">
        <v>1817161</v>
      </c>
      <c r="F43" s="7">
        <v>0</v>
      </c>
      <c r="G43" s="7">
        <v>6916471</v>
      </c>
      <c r="H43" s="7">
        <v>174910068</v>
      </c>
    </row>
    <row r="44" spans="1:8" x14ac:dyDescent="0.35">
      <c r="A44" s="1">
        <f t="shared" si="2"/>
        <v>2001</v>
      </c>
      <c r="B44" s="1">
        <f t="shared" si="3"/>
        <v>7</v>
      </c>
      <c r="C44" s="7">
        <v>238371213</v>
      </c>
      <c r="D44" s="7">
        <v>0</v>
      </c>
      <c r="E44" s="7">
        <v>1250379</v>
      </c>
      <c r="F44" s="7">
        <v>0</v>
      </c>
      <c r="G44" s="7">
        <v>7133861</v>
      </c>
      <c r="H44" s="7">
        <v>181053923</v>
      </c>
    </row>
    <row r="45" spans="1:8" x14ac:dyDescent="0.35">
      <c r="A45" s="1">
        <f t="shared" si="2"/>
        <v>2001</v>
      </c>
      <c r="B45" s="1">
        <f t="shared" si="3"/>
        <v>8</v>
      </c>
      <c r="C45" s="7">
        <v>234957448</v>
      </c>
      <c r="D45" s="7">
        <v>0</v>
      </c>
      <c r="E45" s="7">
        <v>1149635</v>
      </c>
      <c r="F45" s="7">
        <v>0</v>
      </c>
      <c r="G45" s="7">
        <v>7391583</v>
      </c>
      <c r="H45" s="7">
        <v>185442817.24000001</v>
      </c>
    </row>
    <row r="46" spans="1:8" x14ac:dyDescent="0.35">
      <c r="A46" s="1">
        <f t="shared" si="2"/>
        <v>2001</v>
      </c>
      <c r="B46" s="1">
        <f t="shared" si="3"/>
        <v>9</v>
      </c>
      <c r="C46" s="7">
        <v>227201329</v>
      </c>
      <c r="D46" s="7">
        <v>0</v>
      </c>
      <c r="E46" s="7">
        <v>1085844</v>
      </c>
      <c r="F46" s="7">
        <v>0</v>
      </c>
      <c r="G46" s="7">
        <v>7586960</v>
      </c>
      <c r="H46" s="7">
        <v>185985292</v>
      </c>
    </row>
    <row r="47" spans="1:8" x14ac:dyDescent="0.35">
      <c r="A47" s="1">
        <f t="shared" si="2"/>
        <v>2001</v>
      </c>
      <c r="B47" s="1">
        <f t="shared" si="3"/>
        <v>10</v>
      </c>
      <c r="C47" s="7">
        <v>227216394.93000001</v>
      </c>
      <c r="D47" s="7">
        <v>0</v>
      </c>
      <c r="E47" s="7">
        <v>1369585</v>
      </c>
      <c r="F47" s="7">
        <v>0</v>
      </c>
      <c r="G47" s="7">
        <v>6955644</v>
      </c>
      <c r="H47" s="7">
        <v>172609055.71000001</v>
      </c>
    </row>
    <row r="48" spans="1:8" x14ac:dyDescent="0.35">
      <c r="A48" s="1">
        <f t="shared" si="2"/>
        <v>2001</v>
      </c>
      <c r="B48" s="1">
        <f t="shared" si="3"/>
        <v>11</v>
      </c>
      <c r="C48" s="7">
        <v>252476269.19</v>
      </c>
      <c r="D48" s="7">
        <v>0</v>
      </c>
      <c r="E48" s="7">
        <v>2105222</v>
      </c>
      <c r="F48" s="7">
        <v>0</v>
      </c>
      <c r="G48" s="7">
        <v>7244683</v>
      </c>
      <c r="H48" s="7">
        <v>188625130</v>
      </c>
    </row>
    <row r="49" spans="1:8" x14ac:dyDescent="0.35">
      <c r="A49" s="1">
        <f t="shared" si="2"/>
        <v>2001</v>
      </c>
      <c r="B49" s="1">
        <f t="shared" si="3"/>
        <v>12</v>
      </c>
      <c r="C49" s="7">
        <v>299953239</v>
      </c>
      <c r="D49" s="7">
        <v>0</v>
      </c>
      <c r="E49" s="7">
        <v>3366188</v>
      </c>
      <c r="F49" s="7">
        <v>0</v>
      </c>
      <c r="G49" s="7">
        <v>8109957.0099999998</v>
      </c>
      <c r="H49" s="7">
        <v>186028871</v>
      </c>
    </row>
    <row r="50" spans="1:8" x14ac:dyDescent="0.35">
      <c r="A50" s="1">
        <f t="shared" si="2"/>
        <v>2002</v>
      </c>
      <c r="B50" s="1">
        <f t="shared" si="3"/>
        <v>1</v>
      </c>
      <c r="C50" s="7">
        <v>372058509</v>
      </c>
      <c r="D50" s="7">
        <v>0</v>
      </c>
      <c r="E50" s="7">
        <v>4721990</v>
      </c>
      <c r="F50" s="7">
        <v>0</v>
      </c>
      <c r="G50" s="7">
        <v>9936098</v>
      </c>
      <c r="H50" s="7">
        <v>212352661</v>
      </c>
    </row>
    <row r="51" spans="1:8" x14ac:dyDescent="0.35">
      <c r="A51" s="1">
        <f t="shared" si="2"/>
        <v>2002</v>
      </c>
      <c r="B51" s="1">
        <f t="shared" si="3"/>
        <v>2</v>
      </c>
      <c r="C51" s="7">
        <v>414589352</v>
      </c>
      <c r="D51" s="7">
        <v>0</v>
      </c>
      <c r="E51" s="7">
        <v>6177528</v>
      </c>
      <c r="F51" s="7">
        <v>0</v>
      </c>
      <c r="G51" s="7">
        <v>10541914</v>
      </c>
      <c r="H51" s="7">
        <v>220366542</v>
      </c>
    </row>
    <row r="52" spans="1:8" x14ac:dyDescent="0.35">
      <c r="A52" s="1">
        <f t="shared" si="2"/>
        <v>2002</v>
      </c>
      <c r="B52" s="1">
        <f t="shared" si="3"/>
        <v>3</v>
      </c>
      <c r="C52" s="7">
        <v>366450198.56999999</v>
      </c>
      <c r="D52" s="7">
        <v>0</v>
      </c>
      <c r="E52" s="7">
        <v>5350155</v>
      </c>
      <c r="F52" s="7">
        <v>0</v>
      </c>
      <c r="G52" s="7">
        <v>10021373</v>
      </c>
      <c r="H52" s="7">
        <v>204393061</v>
      </c>
    </row>
    <row r="53" spans="1:8" x14ac:dyDescent="0.35">
      <c r="A53" s="1">
        <f t="shared" si="2"/>
        <v>2002</v>
      </c>
      <c r="B53" s="1">
        <f t="shared" si="3"/>
        <v>4</v>
      </c>
      <c r="C53" s="7">
        <v>348173581</v>
      </c>
      <c r="D53" s="7">
        <v>0</v>
      </c>
      <c r="E53" s="7">
        <v>5259748</v>
      </c>
      <c r="F53" s="7">
        <v>0</v>
      </c>
      <c r="G53" s="7">
        <v>8966323</v>
      </c>
      <c r="H53" s="7">
        <v>200265840</v>
      </c>
    </row>
    <row r="54" spans="1:8" x14ac:dyDescent="0.35">
      <c r="A54" s="1">
        <f t="shared" si="2"/>
        <v>2002</v>
      </c>
      <c r="B54" s="1">
        <f t="shared" si="3"/>
        <v>5</v>
      </c>
      <c r="C54" s="7">
        <v>342466221</v>
      </c>
      <c r="D54" s="7">
        <v>0</v>
      </c>
      <c r="E54" s="7">
        <v>4429151</v>
      </c>
      <c r="F54" s="7">
        <v>0</v>
      </c>
      <c r="G54" s="7">
        <v>9177665</v>
      </c>
      <c r="H54" s="7">
        <v>200061759</v>
      </c>
    </row>
    <row r="55" spans="1:8" x14ac:dyDescent="0.35">
      <c r="A55" s="1">
        <f t="shared" si="2"/>
        <v>2002</v>
      </c>
      <c r="B55" s="1">
        <f t="shared" si="3"/>
        <v>6</v>
      </c>
      <c r="C55" s="7">
        <v>294083794</v>
      </c>
      <c r="D55" s="7">
        <v>0</v>
      </c>
      <c r="E55" s="7">
        <v>3577165.87</v>
      </c>
      <c r="F55" s="7">
        <v>0</v>
      </c>
      <c r="G55" s="7">
        <v>7710866</v>
      </c>
      <c r="H55" s="7">
        <v>179846023</v>
      </c>
    </row>
    <row r="56" spans="1:8" x14ac:dyDescent="0.35">
      <c r="A56" s="1">
        <f t="shared" si="2"/>
        <v>2002</v>
      </c>
      <c r="B56" s="1">
        <f t="shared" si="3"/>
        <v>7</v>
      </c>
      <c r="C56" s="7">
        <v>244161028.61000001</v>
      </c>
      <c r="D56" s="7">
        <v>0</v>
      </c>
      <c r="E56" s="7">
        <v>2158974</v>
      </c>
      <c r="F56" s="7">
        <v>0</v>
      </c>
      <c r="G56" s="7">
        <v>7474825</v>
      </c>
      <c r="H56" s="7">
        <v>181712291</v>
      </c>
    </row>
    <row r="57" spans="1:8" x14ac:dyDescent="0.35">
      <c r="A57" s="1">
        <f t="shared" si="2"/>
        <v>2002</v>
      </c>
      <c r="B57" s="1">
        <f t="shared" si="3"/>
        <v>8</v>
      </c>
      <c r="C57" s="7">
        <v>240893666</v>
      </c>
      <c r="D57" s="7">
        <v>0</v>
      </c>
      <c r="E57" s="7">
        <v>1911272</v>
      </c>
      <c r="F57" s="7">
        <v>0</v>
      </c>
      <c r="G57" s="7">
        <v>8030463</v>
      </c>
      <c r="H57" s="7">
        <v>186809038</v>
      </c>
    </row>
    <row r="58" spans="1:8" x14ac:dyDescent="0.35">
      <c r="A58" s="1">
        <f t="shared" si="2"/>
        <v>2002</v>
      </c>
      <c r="B58" s="1">
        <f t="shared" si="3"/>
        <v>9</v>
      </c>
      <c r="C58" s="7">
        <v>233359470.22</v>
      </c>
      <c r="D58" s="7">
        <v>0</v>
      </c>
      <c r="E58" s="7">
        <v>1671304</v>
      </c>
      <c r="F58" s="7">
        <v>0</v>
      </c>
      <c r="G58" s="7">
        <v>8158292</v>
      </c>
      <c r="H58" s="7">
        <v>189920068</v>
      </c>
    </row>
    <row r="59" spans="1:8" x14ac:dyDescent="0.35">
      <c r="A59" s="1">
        <f t="shared" si="2"/>
        <v>2002</v>
      </c>
      <c r="B59" s="1">
        <f t="shared" si="3"/>
        <v>10</v>
      </c>
      <c r="C59" s="7">
        <v>240332726</v>
      </c>
      <c r="D59" s="7">
        <v>0</v>
      </c>
      <c r="E59" s="7">
        <v>2113644</v>
      </c>
      <c r="F59" s="7">
        <v>0</v>
      </c>
      <c r="G59" s="7">
        <v>7440181</v>
      </c>
      <c r="H59" s="7">
        <v>177066592</v>
      </c>
    </row>
    <row r="60" spans="1:8" x14ac:dyDescent="0.35">
      <c r="A60" s="1">
        <f t="shared" si="2"/>
        <v>2002</v>
      </c>
      <c r="B60" s="1">
        <f t="shared" si="3"/>
        <v>11</v>
      </c>
      <c r="C60" s="7">
        <v>280842814</v>
      </c>
      <c r="D60" s="7">
        <v>0</v>
      </c>
      <c r="E60" s="7">
        <v>3331710</v>
      </c>
      <c r="F60" s="7">
        <v>0</v>
      </c>
      <c r="G60" s="7">
        <v>8107415</v>
      </c>
      <c r="H60" s="7">
        <v>197810449</v>
      </c>
    </row>
    <row r="61" spans="1:8" x14ac:dyDescent="0.35">
      <c r="A61" s="1">
        <f t="shared" si="2"/>
        <v>2002</v>
      </c>
      <c r="B61" s="1">
        <f t="shared" si="3"/>
        <v>12</v>
      </c>
      <c r="C61" s="7">
        <v>337168642.92000002</v>
      </c>
      <c r="D61" s="7">
        <v>0</v>
      </c>
      <c r="E61" s="7">
        <v>5016241</v>
      </c>
      <c r="F61" s="7">
        <v>0</v>
      </c>
      <c r="G61" s="7">
        <v>8881957</v>
      </c>
      <c r="H61" s="7">
        <v>199002090.34999999</v>
      </c>
    </row>
    <row r="62" spans="1:8" x14ac:dyDescent="0.35">
      <c r="A62" s="1">
        <f t="shared" si="2"/>
        <v>2003</v>
      </c>
      <c r="B62" s="1">
        <f t="shared" si="3"/>
        <v>1</v>
      </c>
      <c r="C62" s="7">
        <v>409748385.99999994</v>
      </c>
      <c r="D62" s="7">
        <v>13356</v>
      </c>
      <c r="E62" s="7">
        <v>6426191</v>
      </c>
      <c r="F62" s="7">
        <v>0</v>
      </c>
      <c r="G62" s="7">
        <v>11161228</v>
      </c>
      <c r="H62" s="7">
        <v>234794093</v>
      </c>
    </row>
    <row r="63" spans="1:8" x14ac:dyDescent="0.35">
      <c r="A63" s="1">
        <f t="shared" si="2"/>
        <v>2003</v>
      </c>
      <c r="B63" s="1">
        <f t="shared" si="3"/>
        <v>2</v>
      </c>
      <c r="C63" s="7">
        <v>452374442.00000006</v>
      </c>
      <c r="D63" s="7">
        <v>12969</v>
      </c>
      <c r="E63" s="7">
        <v>7801718</v>
      </c>
      <c r="F63" s="7">
        <v>0</v>
      </c>
      <c r="G63" s="7">
        <v>11742979</v>
      </c>
      <c r="H63" s="7">
        <v>237397094</v>
      </c>
    </row>
    <row r="64" spans="1:8" x14ac:dyDescent="0.35">
      <c r="A64" s="1">
        <f t="shared" si="2"/>
        <v>2003</v>
      </c>
      <c r="B64" s="1">
        <f t="shared" si="3"/>
        <v>3</v>
      </c>
      <c r="C64" s="7">
        <v>416387502.01999998</v>
      </c>
      <c r="D64" s="7">
        <v>32869</v>
      </c>
      <c r="E64" s="7">
        <v>7504765</v>
      </c>
      <c r="F64" s="7">
        <v>0</v>
      </c>
      <c r="G64" s="7">
        <v>11596547.880000001</v>
      </c>
      <c r="H64" s="7">
        <v>225657413</v>
      </c>
    </row>
    <row r="65" spans="1:8" x14ac:dyDescent="0.35">
      <c r="A65" s="1">
        <f t="shared" si="2"/>
        <v>2003</v>
      </c>
      <c r="B65" s="1">
        <f t="shared" si="3"/>
        <v>4</v>
      </c>
      <c r="C65" s="7">
        <v>380516182.11999995</v>
      </c>
      <c r="D65" s="7">
        <v>33059</v>
      </c>
      <c r="E65" s="7">
        <v>6694096</v>
      </c>
      <c r="F65" s="7">
        <v>0</v>
      </c>
      <c r="G65" s="7">
        <v>10195820.710000001</v>
      </c>
      <c r="H65" s="7">
        <v>207898325</v>
      </c>
    </row>
    <row r="66" spans="1:8" x14ac:dyDescent="0.35">
      <c r="A66" s="1">
        <f t="shared" si="2"/>
        <v>2003</v>
      </c>
      <c r="B66" s="1">
        <f t="shared" si="3"/>
        <v>5</v>
      </c>
      <c r="C66" s="7">
        <v>337714465.76999998</v>
      </c>
      <c r="D66" s="7">
        <v>11604193</v>
      </c>
      <c r="E66" s="7">
        <v>5250917</v>
      </c>
      <c r="F66" s="7">
        <v>0</v>
      </c>
      <c r="G66" s="7">
        <v>9538323</v>
      </c>
      <c r="H66" s="7">
        <v>200561024</v>
      </c>
    </row>
    <row r="67" spans="1:8" x14ac:dyDescent="0.35">
      <c r="A67" s="1">
        <f t="shared" si="2"/>
        <v>2003</v>
      </c>
      <c r="B67" s="1">
        <f t="shared" si="3"/>
        <v>6</v>
      </c>
      <c r="C67" s="7">
        <v>290096826</v>
      </c>
      <c r="D67" s="7">
        <v>14096584</v>
      </c>
      <c r="E67" s="7">
        <v>4120759</v>
      </c>
      <c r="F67" s="7">
        <v>0</v>
      </c>
      <c r="G67" s="7">
        <v>7850447</v>
      </c>
      <c r="H67" s="7">
        <v>184841342</v>
      </c>
    </row>
    <row r="68" spans="1:8" x14ac:dyDescent="0.35">
      <c r="A68" s="1">
        <f t="shared" si="2"/>
        <v>2003</v>
      </c>
      <c r="B68" s="1">
        <f t="shared" si="3"/>
        <v>7</v>
      </c>
      <c r="C68" s="7">
        <v>246809411</v>
      </c>
      <c r="D68" s="7">
        <v>5184693</v>
      </c>
      <c r="E68" s="7">
        <v>2515227</v>
      </c>
      <c r="F68" s="7">
        <v>0</v>
      </c>
      <c r="G68" s="7">
        <v>7884613</v>
      </c>
      <c r="H68" s="7">
        <v>189427374</v>
      </c>
    </row>
    <row r="69" spans="1:8" x14ac:dyDescent="0.35">
      <c r="A69" s="1">
        <f t="shared" si="2"/>
        <v>2003</v>
      </c>
      <c r="B69" s="1">
        <f t="shared" si="3"/>
        <v>8</v>
      </c>
      <c r="C69" s="7">
        <v>241411857</v>
      </c>
      <c r="D69" s="7">
        <v>6533025</v>
      </c>
      <c r="E69" s="7">
        <v>2144934</v>
      </c>
      <c r="F69" s="7">
        <v>0</v>
      </c>
      <c r="G69" s="7">
        <v>8121384</v>
      </c>
      <c r="H69" s="7">
        <v>195569960</v>
      </c>
    </row>
    <row r="70" spans="1:8" x14ac:dyDescent="0.35">
      <c r="A70" s="1">
        <f t="shared" si="2"/>
        <v>2003</v>
      </c>
      <c r="B70" s="1">
        <f t="shared" si="3"/>
        <v>9</v>
      </c>
      <c r="C70" s="7">
        <v>237086807</v>
      </c>
      <c r="D70" s="7">
        <v>5231926</v>
      </c>
      <c r="E70" s="7">
        <v>1911762</v>
      </c>
      <c r="F70" s="7">
        <v>0</v>
      </c>
      <c r="G70" s="7">
        <v>7999431</v>
      </c>
      <c r="H70" s="7">
        <v>190444285</v>
      </c>
    </row>
    <row r="71" spans="1:8" x14ac:dyDescent="0.35">
      <c r="A71" s="1">
        <f t="shared" si="2"/>
        <v>2003</v>
      </c>
      <c r="B71" s="1">
        <f t="shared" si="3"/>
        <v>10</v>
      </c>
      <c r="C71" s="7">
        <v>239991833.08000004</v>
      </c>
      <c r="D71" s="7">
        <v>5800022</v>
      </c>
      <c r="E71" s="7">
        <v>2476475</v>
      </c>
      <c r="F71" s="7">
        <v>0</v>
      </c>
      <c r="G71" s="7">
        <v>7367918</v>
      </c>
      <c r="H71" s="7">
        <v>185364516</v>
      </c>
    </row>
    <row r="72" spans="1:8" x14ac:dyDescent="0.35">
      <c r="A72" s="1">
        <f t="shared" si="2"/>
        <v>2003</v>
      </c>
      <c r="B72" s="1">
        <f t="shared" si="3"/>
        <v>11</v>
      </c>
      <c r="C72" s="7">
        <v>269616417.07999998</v>
      </c>
      <c r="D72" s="7">
        <v>67527</v>
      </c>
      <c r="E72" s="7">
        <v>3330008</v>
      </c>
      <c r="F72" s="7">
        <v>0</v>
      </c>
      <c r="G72" s="7">
        <v>7497864</v>
      </c>
      <c r="H72" s="7">
        <v>176457230</v>
      </c>
    </row>
    <row r="73" spans="1:8" x14ac:dyDescent="0.35">
      <c r="A73" s="1">
        <f t="shared" si="2"/>
        <v>2003</v>
      </c>
      <c r="B73" s="1">
        <f t="shared" si="3"/>
        <v>12</v>
      </c>
      <c r="C73" s="7">
        <v>313962078.01999998</v>
      </c>
      <c r="D73" s="7">
        <v>22616</v>
      </c>
      <c r="E73" s="7">
        <v>5072461</v>
      </c>
      <c r="F73" s="7">
        <v>0</v>
      </c>
      <c r="G73" s="7">
        <v>8099789</v>
      </c>
      <c r="H73" s="7">
        <v>188816518</v>
      </c>
    </row>
    <row r="74" spans="1:8" x14ac:dyDescent="0.35">
      <c r="A74" s="1">
        <f t="shared" si="2"/>
        <v>2004</v>
      </c>
      <c r="B74" s="1">
        <f t="shared" si="3"/>
        <v>1</v>
      </c>
      <c r="C74" s="7">
        <v>405968266</v>
      </c>
      <c r="D74" s="7">
        <v>28743</v>
      </c>
      <c r="E74" s="7">
        <v>7122491</v>
      </c>
      <c r="F74" s="7">
        <v>0</v>
      </c>
      <c r="G74" s="7">
        <v>13150585</v>
      </c>
      <c r="H74" s="7">
        <v>237546157</v>
      </c>
    </row>
    <row r="75" spans="1:8" x14ac:dyDescent="0.35">
      <c r="A75" s="1">
        <f t="shared" si="2"/>
        <v>2004</v>
      </c>
      <c r="B75" s="1">
        <f t="shared" si="3"/>
        <v>2</v>
      </c>
      <c r="C75" s="7">
        <v>458769716.07999998</v>
      </c>
      <c r="D75" s="7">
        <v>16303.999999999998</v>
      </c>
      <c r="E75" s="7">
        <v>8899221</v>
      </c>
      <c r="F75" s="7">
        <v>0</v>
      </c>
      <c r="G75" s="7">
        <v>17294175</v>
      </c>
      <c r="H75" s="7">
        <v>230682562</v>
      </c>
    </row>
    <row r="76" spans="1:8" x14ac:dyDescent="0.35">
      <c r="A76" s="1">
        <f t="shared" si="2"/>
        <v>2004</v>
      </c>
      <c r="B76" s="1">
        <f t="shared" si="3"/>
        <v>3</v>
      </c>
      <c r="C76" s="7">
        <v>424226888.88</v>
      </c>
      <c r="D76" s="7">
        <v>28838</v>
      </c>
      <c r="E76" s="7">
        <v>8387637.0000000009</v>
      </c>
      <c r="F76" s="7">
        <v>0</v>
      </c>
      <c r="G76" s="7">
        <v>17328030</v>
      </c>
      <c r="H76" s="7">
        <v>227889347</v>
      </c>
    </row>
    <row r="77" spans="1:8" x14ac:dyDescent="0.35">
      <c r="A77" s="1">
        <f t="shared" si="2"/>
        <v>2004</v>
      </c>
      <c r="B77" s="1">
        <f t="shared" si="3"/>
        <v>4</v>
      </c>
      <c r="C77" s="7">
        <v>400671259</v>
      </c>
      <c r="D77" s="7">
        <v>22574</v>
      </c>
      <c r="E77" s="7">
        <v>7657322</v>
      </c>
      <c r="F77" s="7">
        <v>0</v>
      </c>
      <c r="G77" s="7">
        <v>15602637</v>
      </c>
      <c r="H77" s="7">
        <v>217799540</v>
      </c>
    </row>
    <row r="78" spans="1:8" x14ac:dyDescent="0.35">
      <c r="A78" s="1">
        <f t="shared" si="2"/>
        <v>2004</v>
      </c>
      <c r="B78" s="1">
        <f t="shared" si="3"/>
        <v>5</v>
      </c>
      <c r="C78" s="7">
        <v>345599645</v>
      </c>
      <c r="D78" s="7">
        <v>10941646</v>
      </c>
      <c r="E78" s="7">
        <v>5850390</v>
      </c>
      <c r="F78" s="7">
        <v>0</v>
      </c>
      <c r="G78" s="7">
        <v>14071602</v>
      </c>
      <c r="H78" s="7">
        <v>193734621</v>
      </c>
    </row>
    <row r="79" spans="1:8" x14ac:dyDescent="0.35">
      <c r="A79" s="1">
        <f t="shared" ref="A79:A101" si="4">A67+1</f>
        <v>2004</v>
      </c>
      <c r="B79" s="1">
        <f t="shared" ref="B79:B101" si="5">B67</f>
        <v>6</v>
      </c>
      <c r="C79" s="7">
        <v>281752436</v>
      </c>
      <c r="D79" s="7">
        <v>13816890</v>
      </c>
      <c r="E79" s="7">
        <v>4485270</v>
      </c>
      <c r="F79" s="7">
        <v>0</v>
      </c>
      <c r="G79" s="7">
        <v>11400534</v>
      </c>
      <c r="H79" s="7">
        <v>176280526</v>
      </c>
    </row>
    <row r="80" spans="1:8" x14ac:dyDescent="0.35">
      <c r="A80" s="1">
        <f t="shared" si="4"/>
        <v>2004</v>
      </c>
      <c r="B80" s="1">
        <f t="shared" si="5"/>
        <v>7</v>
      </c>
      <c r="C80" s="7">
        <v>256386915</v>
      </c>
      <c r="D80" s="7">
        <v>5066199</v>
      </c>
      <c r="E80" s="7">
        <v>3006003</v>
      </c>
      <c r="F80" s="7">
        <v>0</v>
      </c>
      <c r="G80" s="7">
        <v>12261818</v>
      </c>
      <c r="H80" s="7">
        <v>190268030</v>
      </c>
    </row>
    <row r="81" spans="1:8" x14ac:dyDescent="0.35">
      <c r="A81" s="1">
        <f t="shared" si="4"/>
        <v>2004</v>
      </c>
      <c r="B81" s="1">
        <f t="shared" si="5"/>
        <v>8</v>
      </c>
      <c r="C81" s="7">
        <v>247015417.95999998</v>
      </c>
      <c r="D81" s="7">
        <v>7506359</v>
      </c>
      <c r="E81" s="7">
        <v>2525296</v>
      </c>
      <c r="F81" s="7">
        <v>0</v>
      </c>
      <c r="G81" s="7">
        <v>12407190</v>
      </c>
      <c r="H81" s="7">
        <v>188657063</v>
      </c>
    </row>
    <row r="82" spans="1:8" x14ac:dyDescent="0.35">
      <c r="A82" s="1">
        <f t="shared" si="4"/>
        <v>2004</v>
      </c>
      <c r="B82" s="1">
        <f t="shared" si="5"/>
        <v>9</v>
      </c>
      <c r="C82" s="7">
        <v>244009940</v>
      </c>
      <c r="D82" s="7">
        <v>6767139</v>
      </c>
      <c r="E82" s="7">
        <v>2394177</v>
      </c>
      <c r="F82" s="7">
        <v>0</v>
      </c>
      <c r="G82" s="7">
        <v>12771455</v>
      </c>
      <c r="H82" s="7">
        <v>192604630</v>
      </c>
    </row>
    <row r="83" spans="1:8" x14ac:dyDescent="0.35">
      <c r="A83" s="1">
        <f t="shared" si="4"/>
        <v>2004</v>
      </c>
      <c r="B83" s="1">
        <f t="shared" si="5"/>
        <v>10</v>
      </c>
      <c r="C83" s="7">
        <v>249645254.00000003</v>
      </c>
      <c r="D83" s="7">
        <v>6473846</v>
      </c>
      <c r="E83" s="7">
        <v>2840282</v>
      </c>
      <c r="F83" s="7">
        <v>0</v>
      </c>
      <c r="G83" s="7">
        <v>11657043</v>
      </c>
      <c r="H83" s="7">
        <v>182325812</v>
      </c>
    </row>
    <row r="84" spans="1:8" x14ac:dyDescent="0.35">
      <c r="A84" s="1">
        <f t="shared" si="4"/>
        <v>2004</v>
      </c>
      <c r="B84" s="1">
        <f t="shared" si="5"/>
        <v>11</v>
      </c>
      <c r="C84" s="7">
        <v>280104524</v>
      </c>
      <c r="D84" s="7">
        <v>131424</v>
      </c>
      <c r="E84" s="7">
        <v>4109587.0000000005</v>
      </c>
      <c r="F84" s="7">
        <v>0</v>
      </c>
      <c r="G84" s="7">
        <v>12838395.27</v>
      </c>
      <c r="H84" s="7">
        <v>186018223</v>
      </c>
    </row>
    <row r="85" spans="1:8" x14ac:dyDescent="0.35">
      <c r="A85" s="1">
        <f t="shared" si="4"/>
        <v>2004</v>
      </c>
      <c r="B85" s="1">
        <f t="shared" si="5"/>
        <v>12</v>
      </c>
      <c r="C85" s="7">
        <v>331925578.88999999</v>
      </c>
      <c r="D85" s="7">
        <v>33174</v>
      </c>
      <c r="E85" s="7">
        <v>6217796</v>
      </c>
      <c r="F85" s="7">
        <v>0</v>
      </c>
      <c r="G85" s="7">
        <v>13895356</v>
      </c>
      <c r="H85" s="7">
        <v>202544025</v>
      </c>
    </row>
    <row r="86" spans="1:8" x14ac:dyDescent="0.35">
      <c r="A86" s="1">
        <f t="shared" si="4"/>
        <v>2005</v>
      </c>
      <c r="B86" s="1">
        <f t="shared" si="5"/>
        <v>1</v>
      </c>
      <c r="C86" s="7">
        <v>422919082.08000004</v>
      </c>
      <c r="D86" s="7">
        <v>18684</v>
      </c>
      <c r="E86" s="7">
        <v>8144458</v>
      </c>
      <c r="F86" s="7">
        <v>0</v>
      </c>
      <c r="G86" s="7">
        <v>21413691</v>
      </c>
      <c r="H86" s="7">
        <v>231246220</v>
      </c>
    </row>
    <row r="87" spans="1:8" x14ac:dyDescent="0.35">
      <c r="A87" s="1">
        <f t="shared" si="4"/>
        <v>2005</v>
      </c>
      <c r="B87" s="1">
        <f t="shared" si="5"/>
        <v>2</v>
      </c>
      <c r="C87" s="7">
        <v>456223435.00000006</v>
      </c>
      <c r="D87" s="7">
        <v>29233</v>
      </c>
      <c r="E87" s="7">
        <v>10712411</v>
      </c>
      <c r="F87" s="7">
        <v>0</v>
      </c>
      <c r="G87" s="7">
        <v>23873402</v>
      </c>
      <c r="H87" s="7">
        <v>223119492</v>
      </c>
    </row>
    <row r="88" spans="1:8" x14ac:dyDescent="0.35">
      <c r="A88" s="1">
        <f t="shared" si="4"/>
        <v>2005</v>
      </c>
      <c r="B88" s="1">
        <f t="shared" si="5"/>
        <v>3</v>
      </c>
      <c r="C88" s="7">
        <v>408434750</v>
      </c>
      <c r="D88" s="7">
        <v>41873</v>
      </c>
      <c r="E88" s="7">
        <v>8880440</v>
      </c>
      <c r="F88" s="7">
        <v>0</v>
      </c>
      <c r="G88" s="7">
        <v>23692514</v>
      </c>
      <c r="H88" s="7">
        <v>210653160</v>
      </c>
    </row>
    <row r="89" spans="1:8" x14ac:dyDescent="0.35">
      <c r="A89" s="1">
        <f t="shared" si="4"/>
        <v>2005</v>
      </c>
      <c r="B89" s="1">
        <f t="shared" si="5"/>
        <v>4</v>
      </c>
      <c r="C89" s="7">
        <v>394316038.64000005</v>
      </c>
      <c r="D89" s="7">
        <v>67486</v>
      </c>
      <c r="E89" s="7">
        <v>8711337</v>
      </c>
      <c r="F89" s="7">
        <v>0</v>
      </c>
      <c r="G89" s="7">
        <v>21602635</v>
      </c>
      <c r="H89" s="7">
        <v>214117900</v>
      </c>
    </row>
    <row r="90" spans="1:8" x14ac:dyDescent="0.35">
      <c r="A90" s="1">
        <f t="shared" si="4"/>
        <v>2005</v>
      </c>
      <c r="B90" s="1">
        <f t="shared" si="5"/>
        <v>5</v>
      </c>
      <c r="C90" s="7">
        <v>343436874.99999994</v>
      </c>
      <c r="D90" s="7">
        <v>14671151</v>
      </c>
      <c r="E90" s="7">
        <v>6857662</v>
      </c>
      <c r="F90" s="7">
        <v>0</v>
      </c>
      <c r="G90" s="7">
        <v>19688543</v>
      </c>
      <c r="H90" s="7">
        <v>187361239</v>
      </c>
    </row>
    <row r="91" spans="1:8" x14ac:dyDescent="0.35">
      <c r="A91" s="1">
        <f t="shared" si="4"/>
        <v>2005</v>
      </c>
      <c r="B91" s="1">
        <f t="shared" si="5"/>
        <v>6</v>
      </c>
      <c r="C91" s="7">
        <v>294935414.63999999</v>
      </c>
      <c r="D91" s="7">
        <v>18042294</v>
      </c>
      <c r="E91" s="7">
        <v>5573685</v>
      </c>
      <c r="F91" s="7">
        <v>0</v>
      </c>
      <c r="G91" s="7">
        <v>17310319</v>
      </c>
      <c r="H91" s="7">
        <v>188385623</v>
      </c>
    </row>
    <row r="92" spans="1:8" x14ac:dyDescent="0.35">
      <c r="A92" s="1">
        <f t="shared" si="4"/>
        <v>2005</v>
      </c>
      <c r="B92" s="1">
        <f t="shared" si="5"/>
        <v>7</v>
      </c>
      <c r="C92" s="7">
        <v>266630834.99999997</v>
      </c>
      <c r="D92" s="7">
        <v>6459493</v>
      </c>
      <c r="E92" s="7">
        <v>3725056</v>
      </c>
      <c r="F92" s="7">
        <v>0</v>
      </c>
      <c r="G92" s="7">
        <v>17919684</v>
      </c>
      <c r="H92" s="7">
        <v>187467877</v>
      </c>
    </row>
    <row r="93" spans="1:8" x14ac:dyDescent="0.35">
      <c r="A93" s="1">
        <f t="shared" si="4"/>
        <v>2005</v>
      </c>
      <c r="B93" s="1">
        <f t="shared" si="5"/>
        <v>8</v>
      </c>
      <c r="C93" s="7">
        <v>242705254.35999998</v>
      </c>
      <c r="D93" s="7">
        <v>7763477</v>
      </c>
      <c r="E93" s="7">
        <v>2875626</v>
      </c>
      <c r="F93" s="7">
        <v>0</v>
      </c>
      <c r="G93" s="7">
        <v>17189404</v>
      </c>
      <c r="H93" s="7">
        <v>187126085</v>
      </c>
    </row>
    <row r="94" spans="1:8" x14ac:dyDescent="0.35">
      <c r="A94" s="1">
        <f t="shared" si="4"/>
        <v>2005</v>
      </c>
      <c r="B94" s="1">
        <f t="shared" si="5"/>
        <v>9</v>
      </c>
      <c r="C94" s="7">
        <v>244179228</v>
      </c>
      <c r="D94" s="7">
        <v>6813239</v>
      </c>
      <c r="E94" s="7">
        <v>2735192</v>
      </c>
      <c r="F94" s="7">
        <v>0</v>
      </c>
      <c r="G94" s="7">
        <v>17940994</v>
      </c>
      <c r="H94" s="7">
        <v>194007658</v>
      </c>
    </row>
    <row r="95" spans="1:8" x14ac:dyDescent="0.35">
      <c r="A95" s="1">
        <f t="shared" si="4"/>
        <v>2005</v>
      </c>
      <c r="B95" s="1">
        <f t="shared" si="5"/>
        <v>10</v>
      </c>
      <c r="C95" s="7">
        <v>246275775.68000001</v>
      </c>
      <c r="D95" s="7">
        <v>6414330</v>
      </c>
      <c r="E95" s="7">
        <v>3058033</v>
      </c>
      <c r="F95" s="7">
        <v>0</v>
      </c>
      <c r="G95" s="7">
        <v>16272386</v>
      </c>
      <c r="H95" s="7">
        <v>181298532</v>
      </c>
    </row>
    <row r="96" spans="1:8" x14ac:dyDescent="0.35">
      <c r="A96" s="1">
        <f t="shared" si="4"/>
        <v>2005</v>
      </c>
      <c r="B96" s="1">
        <f t="shared" si="5"/>
        <v>11</v>
      </c>
      <c r="C96" s="7">
        <v>268348792.47000006</v>
      </c>
      <c r="D96" s="7">
        <v>13961.53</v>
      </c>
      <c r="E96" s="7">
        <v>4526692</v>
      </c>
      <c r="F96" s="7">
        <v>0</v>
      </c>
      <c r="G96" s="7">
        <v>16927271</v>
      </c>
      <c r="H96" s="7">
        <v>183181705</v>
      </c>
    </row>
    <row r="97" spans="1:8" x14ac:dyDescent="0.35">
      <c r="A97" s="1">
        <f t="shared" si="4"/>
        <v>2005</v>
      </c>
      <c r="B97" s="1">
        <f t="shared" si="5"/>
        <v>12</v>
      </c>
      <c r="C97" s="7">
        <v>317623254.00000006</v>
      </c>
      <c r="D97" s="7">
        <v>23573</v>
      </c>
      <c r="E97" s="7">
        <v>6717580</v>
      </c>
      <c r="F97" s="7">
        <v>0</v>
      </c>
      <c r="G97" s="7">
        <v>18370564</v>
      </c>
      <c r="H97" s="7">
        <v>193306887</v>
      </c>
    </row>
    <row r="98" spans="1:8" x14ac:dyDescent="0.35">
      <c r="A98" s="1">
        <f t="shared" si="4"/>
        <v>2006</v>
      </c>
      <c r="B98" s="1">
        <f t="shared" si="5"/>
        <v>1</v>
      </c>
      <c r="C98" s="7">
        <v>399915434.94</v>
      </c>
      <c r="D98" s="7">
        <v>22035</v>
      </c>
      <c r="E98" s="7">
        <v>9713212</v>
      </c>
      <c r="F98" s="7">
        <v>0</v>
      </c>
      <c r="G98" s="7">
        <v>23775765</v>
      </c>
      <c r="H98" s="7">
        <v>220576985</v>
      </c>
    </row>
    <row r="99" spans="1:8" x14ac:dyDescent="0.35">
      <c r="A99" s="1">
        <f t="shared" si="4"/>
        <v>2006</v>
      </c>
      <c r="B99" s="1">
        <f t="shared" si="5"/>
        <v>2</v>
      </c>
      <c r="C99" s="7">
        <v>418624260</v>
      </c>
      <c r="D99" s="7">
        <v>18951</v>
      </c>
      <c r="E99" s="7">
        <v>10753849</v>
      </c>
      <c r="F99" s="7">
        <v>0</v>
      </c>
      <c r="G99" s="7">
        <v>22301210</v>
      </c>
      <c r="H99" s="7">
        <v>214369484</v>
      </c>
    </row>
    <row r="100" spans="1:8" x14ac:dyDescent="0.35">
      <c r="A100" s="1">
        <f t="shared" si="4"/>
        <v>2006</v>
      </c>
      <c r="B100" s="1">
        <f t="shared" si="5"/>
        <v>3</v>
      </c>
      <c r="C100" s="7">
        <v>402422019</v>
      </c>
      <c r="D100" s="7">
        <v>14491</v>
      </c>
      <c r="E100" s="7">
        <v>10845592</v>
      </c>
      <c r="F100" s="7">
        <v>0</v>
      </c>
      <c r="G100" s="7">
        <v>24578696</v>
      </c>
      <c r="H100" s="7">
        <v>214908103</v>
      </c>
    </row>
    <row r="101" spans="1:8" x14ac:dyDescent="0.35">
      <c r="A101" s="1">
        <f t="shared" si="4"/>
        <v>2006</v>
      </c>
      <c r="B101" s="1">
        <f t="shared" si="5"/>
        <v>4</v>
      </c>
      <c r="C101" s="7">
        <v>372380047.99999994</v>
      </c>
      <c r="D101" s="7">
        <v>105963</v>
      </c>
      <c r="E101" s="7">
        <v>9896898</v>
      </c>
      <c r="F101" s="7">
        <v>0</v>
      </c>
      <c r="G101" s="7">
        <v>20774123</v>
      </c>
      <c r="H101" s="7">
        <v>202163984</v>
      </c>
    </row>
    <row r="102" spans="1:8" x14ac:dyDescent="0.35">
      <c r="A102" s="1">
        <f>A90+1</f>
        <v>2006</v>
      </c>
      <c r="B102" s="1">
        <f>B90</f>
        <v>5</v>
      </c>
      <c r="C102" s="7">
        <v>319291931</v>
      </c>
      <c r="D102" s="7">
        <v>14522227</v>
      </c>
      <c r="E102" s="7">
        <v>7683932</v>
      </c>
      <c r="F102" s="7">
        <v>0</v>
      </c>
      <c r="G102" s="7">
        <v>19404813</v>
      </c>
      <c r="H102" s="7">
        <v>186319857</v>
      </c>
    </row>
    <row r="103" spans="1:8" x14ac:dyDescent="0.35">
      <c r="A103" s="1">
        <f t="shared" ref="A103:A157" si="6">A91+1</f>
        <v>2006</v>
      </c>
      <c r="B103" s="1">
        <f t="shared" ref="B103:B166" si="7">B91</f>
        <v>6</v>
      </c>
      <c r="C103" s="7">
        <v>279603065</v>
      </c>
      <c r="D103" s="7">
        <v>17720901</v>
      </c>
      <c r="E103" s="7">
        <v>6090404</v>
      </c>
      <c r="F103" s="7">
        <v>0</v>
      </c>
      <c r="G103" s="7">
        <v>17166333</v>
      </c>
      <c r="H103" s="7">
        <v>186964956</v>
      </c>
    </row>
    <row r="104" spans="1:8" x14ac:dyDescent="0.35">
      <c r="A104" s="1">
        <f t="shared" si="6"/>
        <v>2006</v>
      </c>
      <c r="B104" s="1">
        <f t="shared" si="7"/>
        <v>7</v>
      </c>
      <c r="C104" s="7">
        <v>258061706</v>
      </c>
      <c r="D104" s="7">
        <v>5715789</v>
      </c>
      <c r="E104" s="7">
        <v>4123885</v>
      </c>
      <c r="F104" s="7">
        <v>0</v>
      </c>
      <c r="G104" s="7">
        <v>17827921</v>
      </c>
      <c r="H104" s="7">
        <v>193871599</v>
      </c>
    </row>
    <row r="105" spans="1:8" x14ac:dyDescent="0.35">
      <c r="A105" s="1">
        <f t="shared" si="6"/>
        <v>2006</v>
      </c>
      <c r="B105" s="1">
        <f t="shared" si="7"/>
        <v>8</v>
      </c>
      <c r="C105" s="7">
        <v>245922451</v>
      </c>
      <c r="D105" s="7">
        <v>7841926</v>
      </c>
      <c r="E105" s="7">
        <v>3506779</v>
      </c>
      <c r="F105" s="7">
        <v>0</v>
      </c>
      <c r="G105" s="7">
        <v>17867847.899999999</v>
      </c>
      <c r="H105" s="7">
        <v>193839363</v>
      </c>
    </row>
    <row r="106" spans="1:8" x14ac:dyDescent="0.35">
      <c r="A106" s="1">
        <f t="shared" si="6"/>
        <v>2006</v>
      </c>
      <c r="B106" s="1">
        <f t="shared" si="7"/>
        <v>9</v>
      </c>
      <c r="C106" s="7">
        <v>241839569.00000003</v>
      </c>
      <c r="D106" s="7">
        <v>6847675</v>
      </c>
      <c r="E106" s="7">
        <v>3556298</v>
      </c>
      <c r="F106" s="7">
        <v>0</v>
      </c>
      <c r="G106" s="7">
        <v>17423792</v>
      </c>
      <c r="H106" s="7">
        <v>188490365</v>
      </c>
    </row>
    <row r="107" spans="1:8" x14ac:dyDescent="0.35">
      <c r="A107" s="1">
        <f t="shared" si="6"/>
        <v>2006</v>
      </c>
      <c r="B107" s="1">
        <f t="shared" si="7"/>
        <v>10</v>
      </c>
      <c r="C107" s="7">
        <v>245518572.84999999</v>
      </c>
      <c r="D107" s="7">
        <v>6771456.7999999998</v>
      </c>
      <c r="E107" s="7">
        <v>4069839</v>
      </c>
      <c r="F107" s="7">
        <v>0</v>
      </c>
      <c r="G107" s="7">
        <v>16642800</v>
      </c>
      <c r="H107" s="7">
        <v>182551945</v>
      </c>
    </row>
    <row r="108" spans="1:8" x14ac:dyDescent="0.35">
      <c r="A108" s="1">
        <f t="shared" si="6"/>
        <v>2006</v>
      </c>
      <c r="B108" s="1">
        <f t="shared" si="7"/>
        <v>11</v>
      </c>
      <c r="C108" s="7">
        <v>272494399</v>
      </c>
      <c r="D108" s="7">
        <v>84015</v>
      </c>
      <c r="E108" s="7">
        <v>5776014</v>
      </c>
      <c r="F108" s="7">
        <v>0</v>
      </c>
      <c r="G108" s="7">
        <v>17075343</v>
      </c>
      <c r="H108" s="7">
        <v>187393852</v>
      </c>
    </row>
    <row r="109" spans="1:8" x14ac:dyDescent="0.35">
      <c r="A109" s="1">
        <f t="shared" si="6"/>
        <v>2006</v>
      </c>
      <c r="B109" s="1">
        <f t="shared" si="7"/>
        <v>12</v>
      </c>
      <c r="C109" s="7">
        <v>307774615</v>
      </c>
      <c r="D109" s="7">
        <v>30533</v>
      </c>
      <c r="E109" s="7">
        <v>7790980</v>
      </c>
      <c r="F109" s="7">
        <v>0</v>
      </c>
      <c r="G109" s="7">
        <v>17762090</v>
      </c>
      <c r="H109" s="7">
        <v>191304982</v>
      </c>
    </row>
    <row r="110" spans="1:8" x14ac:dyDescent="0.35">
      <c r="A110" s="1">
        <f t="shared" si="6"/>
        <v>2007</v>
      </c>
      <c r="B110" s="1">
        <f t="shared" si="7"/>
        <v>1</v>
      </c>
      <c r="C110" s="7">
        <v>396049524.99999994</v>
      </c>
      <c r="D110" s="7">
        <v>29568</v>
      </c>
      <c r="E110" s="7">
        <v>11416940</v>
      </c>
      <c r="F110" s="7">
        <v>0</v>
      </c>
      <c r="G110" s="7">
        <v>23803760</v>
      </c>
      <c r="H110" s="7">
        <v>223504053</v>
      </c>
    </row>
    <row r="111" spans="1:8" x14ac:dyDescent="0.35">
      <c r="A111" s="1">
        <f t="shared" si="6"/>
        <v>2007</v>
      </c>
      <c r="B111" s="1">
        <f t="shared" si="7"/>
        <v>2</v>
      </c>
      <c r="C111" s="7">
        <v>461159066.00000006</v>
      </c>
      <c r="D111" s="7">
        <v>29002</v>
      </c>
      <c r="E111" s="7">
        <v>14334444</v>
      </c>
      <c r="F111" s="7">
        <v>0</v>
      </c>
      <c r="G111" s="7">
        <v>26308115</v>
      </c>
      <c r="H111" s="7">
        <v>239996284</v>
      </c>
    </row>
    <row r="112" spans="1:8" x14ac:dyDescent="0.35">
      <c r="A112" s="1">
        <f t="shared" si="6"/>
        <v>2007</v>
      </c>
      <c r="B112" s="1">
        <f t="shared" si="7"/>
        <v>3</v>
      </c>
      <c r="C112" s="7">
        <v>447665228</v>
      </c>
      <c r="D112" s="7">
        <v>32412</v>
      </c>
      <c r="E112" s="7">
        <v>14992819</v>
      </c>
      <c r="F112" s="7">
        <v>0</v>
      </c>
      <c r="G112" s="7">
        <v>27121493</v>
      </c>
      <c r="H112" s="7">
        <v>228754539</v>
      </c>
    </row>
    <row r="113" spans="1:8" x14ac:dyDescent="0.35">
      <c r="A113" s="1">
        <f t="shared" si="6"/>
        <v>2007</v>
      </c>
      <c r="B113" s="1">
        <f t="shared" si="7"/>
        <v>4</v>
      </c>
      <c r="C113" s="7">
        <v>409344316</v>
      </c>
      <c r="D113" s="7">
        <v>55496</v>
      </c>
      <c r="E113" s="7">
        <v>13326877</v>
      </c>
      <c r="F113" s="7">
        <v>0</v>
      </c>
      <c r="G113" s="7">
        <v>22698283</v>
      </c>
      <c r="H113" s="7">
        <v>217070667</v>
      </c>
    </row>
    <row r="114" spans="1:8" x14ac:dyDescent="0.35">
      <c r="A114" s="1">
        <f t="shared" si="6"/>
        <v>2007</v>
      </c>
      <c r="B114" s="1">
        <f t="shared" si="7"/>
        <v>5</v>
      </c>
      <c r="C114" s="7">
        <v>346699848</v>
      </c>
      <c r="D114" s="7">
        <v>15922788</v>
      </c>
      <c r="E114" s="7">
        <v>10672457</v>
      </c>
      <c r="F114" s="7">
        <v>0</v>
      </c>
      <c r="G114" s="7">
        <v>20953321</v>
      </c>
      <c r="H114" s="7">
        <v>198801672.09999999</v>
      </c>
    </row>
    <row r="115" spans="1:8" x14ac:dyDescent="0.35">
      <c r="A115" s="1">
        <f t="shared" si="6"/>
        <v>2007</v>
      </c>
      <c r="B115" s="1">
        <f t="shared" si="7"/>
        <v>6</v>
      </c>
      <c r="C115" s="7">
        <v>289658092.77999997</v>
      </c>
      <c r="D115" s="7">
        <v>19838863</v>
      </c>
      <c r="E115" s="7">
        <v>8061923</v>
      </c>
      <c r="F115" s="7">
        <v>0</v>
      </c>
      <c r="G115" s="7">
        <v>17819057</v>
      </c>
      <c r="H115" s="7">
        <v>193747684</v>
      </c>
    </row>
    <row r="116" spans="1:8" x14ac:dyDescent="0.35">
      <c r="A116" s="1">
        <f t="shared" si="6"/>
        <v>2007</v>
      </c>
      <c r="B116" s="1">
        <f t="shared" si="7"/>
        <v>7</v>
      </c>
      <c r="C116" s="7">
        <v>259863380.61999995</v>
      </c>
      <c r="D116" s="7">
        <v>6401788</v>
      </c>
      <c r="E116" s="7">
        <v>5447793</v>
      </c>
      <c r="F116" s="7">
        <v>0</v>
      </c>
      <c r="G116" s="7">
        <v>17854476</v>
      </c>
      <c r="H116" s="7">
        <v>191360845</v>
      </c>
    </row>
    <row r="117" spans="1:8" x14ac:dyDescent="0.35">
      <c r="A117" s="1">
        <f t="shared" si="6"/>
        <v>2007</v>
      </c>
      <c r="B117" s="1">
        <f t="shared" si="7"/>
        <v>8</v>
      </c>
      <c r="C117" s="7">
        <v>243894296.03999999</v>
      </c>
      <c r="D117" s="7">
        <v>7911086</v>
      </c>
      <c r="E117" s="7">
        <v>4289124</v>
      </c>
      <c r="F117" s="7">
        <v>0</v>
      </c>
      <c r="G117" s="7">
        <v>17951594.370000001</v>
      </c>
      <c r="H117" s="7">
        <v>195282150</v>
      </c>
    </row>
    <row r="118" spans="1:8" x14ac:dyDescent="0.35">
      <c r="A118" s="1">
        <f t="shared" si="6"/>
        <v>2007</v>
      </c>
      <c r="B118" s="1">
        <f t="shared" si="7"/>
        <v>9</v>
      </c>
      <c r="C118" s="7">
        <v>243721630.33000001</v>
      </c>
      <c r="D118" s="7">
        <v>6979179</v>
      </c>
      <c r="E118" s="7">
        <v>4189171.9999999995</v>
      </c>
      <c r="F118" s="7">
        <v>0</v>
      </c>
      <c r="G118" s="7">
        <v>17472668</v>
      </c>
      <c r="H118" s="7">
        <v>190876327</v>
      </c>
    </row>
    <row r="119" spans="1:8" x14ac:dyDescent="0.35">
      <c r="A119" s="1">
        <f t="shared" si="6"/>
        <v>2007</v>
      </c>
      <c r="B119" s="1">
        <f t="shared" si="7"/>
        <v>10</v>
      </c>
      <c r="C119" s="7">
        <v>241380527.72</v>
      </c>
      <c r="D119" s="7">
        <v>6926525</v>
      </c>
      <c r="E119" s="7">
        <v>4641571</v>
      </c>
      <c r="F119" s="7">
        <v>0</v>
      </c>
      <c r="G119" s="7">
        <v>16634218</v>
      </c>
      <c r="H119" s="7">
        <v>186388330</v>
      </c>
    </row>
    <row r="120" spans="1:8" x14ac:dyDescent="0.35">
      <c r="A120" s="1">
        <f t="shared" si="6"/>
        <v>2007</v>
      </c>
      <c r="B120" s="1">
        <f t="shared" si="7"/>
        <v>11</v>
      </c>
      <c r="C120" s="7">
        <v>284822906</v>
      </c>
      <c r="D120" s="7">
        <v>85769</v>
      </c>
      <c r="E120" s="7">
        <v>7239489</v>
      </c>
      <c r="F120" s="7">
        <v>0</v>
      </c>
      <c r="G120" s="7">
        <v>17648611</v>
      </c>
      <c r="H120" s="7">
        <v>199166107</v>
      </c>
    </row>
    <row r="121" spans="1:8" x14ac:dyDescent="0.35">
      <c r="A121" s="1">
        <f t="shared" si="6"/>
        <v>2007</v>
      </c>
      <c r="B121" s="1">
        <f t="shared" si="7"/>
        <v>12</v>
      </c>
      <c r="C121" s="7">
        <v>344447695</v>
      </c>
      <c r="D121" s="7">
        <v>34091</v>
      </c>
      <c r="E121" s="7">
        <v>10789204</v>
      </c>
      <c r="F121" s="7">
        <v>0</v>
      </c>
      <c r="G121" s="7">
        <v>19898308</v>
      </c>
      <c r="H121" s="7">
        <v>205978222</v>
      </c>
    </row>
    <row r="122" spans="1:8" x14ac:dyDescent="0.35">
      <c r="A122" s="1">
        <f t="shared" si="6"/>
        <v>2008</v>
      </c>
      <c r="B122" s="1">
        <f t="shared" si="7"/>
        <v>1</v>
      </c>
      <c r="C122" s="7">
        <v>428896506.63999999</v>
      </c>
      <c r="D122" s="7">
        <v>30846</v>
      </c>
      <c r="E122" s="7">
        <v>15427364</v>
      </c>
      <c r="F122" s="7">
        <v>0</v>
      </c>
      <c r="G122" s="7">
        <v>25171230</v>
      </c>
      <c r="H122" s="7">
        <v>233460804</v>
      </c>
    </row>
    <row r="123" spans="1:8" x14ac:dyDescent="0.35">
      <c r="A123" s="1">
        <f t="shared" si="6"/>
        <v>2008</v>
      </c>
      <c r="B123" s="1">
        <f t="shared" si="7"/>
        <v>2</v>
      </c>
      <c r="C123" s="7">
        <v>460034532.81999999</v>
      </c>
      <c r="D123" s="7">
        <v>35067</v>
      </c>
      <c r="E123" s="7">
        <v>17130790</v>
      </c>
      <c r="F123" s="7">
        <v>0</v>
      </c>
      <c r="G123" s="7">
        <v>25307205</v>
      </c>
      <c r="H123" s="7">
        <v>238354098</v>
      </c>
    </row>
    <row r="124" spans="1:8" x14ac:dyDescent="0.35">
      <c r="A124" s="1">
        <f t="shared" si="6"/>
        <v>2008</v>
      </c>
      <c r="B124" s="1">
        <f t="shared" si="7"/>
        <v>3</v>
      </c>
      <c r="C124" s="7">
        <v>430555674</v>
      </c>
      <c r="D124" s="7">
        <v>23808</v>
      </c>
      <c r="E124" s="7">
        <v>16308439</v>
      </c>
      <c r="F124" s="7">
        <v>0</v>
      </c>
      <c r="G124" s="7">
        <v>25136824</v>
      </c>
      <c r="H124" s="7">
        <v>218188983</v>
      </c>
    </row>
    <row r="125" spans="1:8" x14ac:dyDescent="0.35">
      <c r="A125" s="1">
        <f t="shared" si="6"/>
        <v>2008</v>
      </c>
      <c r="B125" s="1">
        <f t="shared" si="7"/>
        <v>4</v>
      </c>
      <c r="C125" s="7">
        <v>395190211.60000002</v>
      </c>
      <c r="D125" s="7">
        <v>72354</v>
      </c>
      <c r="E125" s="7">
        <v>15152269</v>
      </c>
      <c r="F125" s="7">
        <v>0</v>
      </c>
      <c r="G125" s="7">
        <v>22151377</v>
      </c>
      <c r="H125" s="7">
        <v>216735933</v>
      </c>
    </row>
    <row r="126" spans="1:8" x14ac:dyDescent="0.35">
      <c r="A126" s="1">
        <f t="shared" si="6"/>
        <v>2008</v>
      </c>
      <c r="B126" s="1">
        <f t="shared" si="7"/>
        <v>5</v>
      </c>
      <c r="C126" s="7">
        <v>349267293.00000006</v>
      </c>
      <c r="D126" s="7">
        <v>16579067</v>
      </c>
      <c r="E126" s="7">
        <v>12180629</v>
      </c>
      <c r="F126" s="7">
        <v>0</v>
      </c>
      <c r="G126" s="7">
        <v>20631429</v>
      </c>
      <c r="H126" s="7">
        <v>199814018</v>
      </c>
    </row>
    <row r="127" spans="1:8" x14ac:dyDescent="0.35">
      <c r="A127" s="1">
        <f t="shared" si="6"/>
        <v>2008</v>
      </c>
      <c r="B127" s="1">
        <f t="shared" si="7"/>
        <v>6</v>
      </c>
      <c r="C127" s="7">
        <v>283393186</v>
      </c>
      <c r="D127" s="7">
        <v>21030437</v>
      </c>
      <c r="E127" s="7">
        <v>9055420</v>
      </c>
      <c r="F127" s="7">
        <v>0</v>
      </c>
      <c r="G127" s="7">
        <v>17887300</v>
      </c>
      <c r="H127" s="7">
        <v>187982119</v>
      </c>
    </row>
    <row r="128" spans="1:8" x14ac:dyDescent="0.35">
      <c r="A128" s="1">
        <f t="shared" si="6"/>
        <v>2008</v>
      </c>
      <c r="B128" s="1">
        <f t="shared" si="7"/>
        <v>7</v>
      </c>
      <c r="C128" s="7">
        <v>246953895</v>
      </c>
      <c r="D128" s="7">
        <v>6019923</v>
      </c>
      <c r="E128" s="7">
        <v>5939880</v>
      </c>
      <c r="F128" s="7">
        <v>0</v>
      </c>
      <c r="G128" s="7">
        <v>16118234</v>
      </c>
      <c r="H128" s="7">
        <v>175540585</v>
      </c>
    </row>
    <row r="129" spans="1:8" x14ac:dyDescent="0.35">
      <c r="A129" s="1">
        <f t="shared" si="6"/>
        <v>2008</v>
      </c>
      <c r="B129" s="1">
        <f t="shared" si="7"/>
        <v>8</v>
      </c>
      <c r="C129" s="7">
        <v>257920502</v>
      </c>
      <c r="D129" s="7">
        <v>8287547.0000000009</v>
      </c>
      <c r="E129" s="7">
        <v>5313389</v>
      </c>
      <c r="F129" s="7">
        <v>0</v>
      </c>
      <c r="G129" s="7">
        <v>19588476</v>
      </c>
      <c r="H129" s="7">
        <v>219964666</v>
      </c>
    </row>
    <row r="130" spans="1:8" x14ac:dyDescent="0.35">
      <c r="A130" s="1">
        <f t="shared" si="6"/>
        <v>2008</v>
      </c>
      <c r="B130" s="1">
        <f t="shared" si="7"/>
        <v>9</v>
      </c>
      <c r="C130" s="7">
        <v>249268663.42999998</v>
      </c>
      <c r="D130" s="7">
        <v>7052854.5700000003</v>
      </c>
      <c r="E130" s="7">
        <v>5000469</v>
      </c>
      <c r="F130" s="7">
        <v>0</v>
      </c>
      <c r="G130" s="7">
        <v>16793313</v>
      </c>
      <c r="H130" s="7">
        <v>192249494</v>
      </c>
    </row>
    <row r="131" spans="1:8" x14ac:dyDescent="0.35">
      <c r="A131" s="1">
        <f t="shared" si="6"/>
        <v>2008</v>
      </c>
      <c r="B131" s="1">
        <f t="shared" si="7"/>
        <v>10</v>
      </c>
      <c r="C131" s="7">
        <v>248623510</v>
      </c>
      <c r="D131" s="7">
        <v>7278258</v>
      </c>
      <c r="E131" s="7">
        <v>5848311</v>
      </c>
      <c r="F131" s="7">
        <v>0</v>
      </c>
      <c r="G131" s="7">
        <v>15796064</v>
      </c>
      <c r="H131" s="7">
        <v>184668278</v>
      </c>
    </row>
    <row r="132" spans="1:8" x14ac:dyDescent="0.35">
      <c r="A132" s="1">
        <f t="shared" si="6"/>
        <v>2008</v>
      </c>
      <c r="B132" s="1">
        <f t="shared" si="7"/>
        <v>11</v>
      </c>
      <c r="C132" s="7">
        <v>281767374.99999994</v>
      </c>
      <c r="D132" s="7">
        <v>35777</v>
      </c>
      <c r="E132" s="7">
        <v>8605303</v>
      </c>
      <c r="F132" s="7">
        <v>0</v>
      </c>
      <c r="G132" s="7">
        <v>16764755.000000002</v>
      </c>
      <c r="H132" s="7">
        <v>192103260</v>
      </c>
    </row>
    <row r="133" spans="1:8" x14ac:dyDescent="0.35">
      <c r="A133" s="1">
        <f t="shared" si="6"/>
        <v>2008</v>
      </c>
      <c r="B133" s="1">
        <f t="shared" si="7"/>
        <v>12</v>
      </c>
      <c r="C133" s="7">
        <v>329546349.40000004</v>
      </c>
      <c r="D133" s="7">
        <v>34090.6</v>
      </c>
      <c r="E133" s="7">
        <v>12044711</v>
      </c>
      <c r="F133" s="7">
        <v>0</v>
      </c>
      <c r="G133" s="7">
        <v>17802576</v>
      </c>
      <c r="H133" s="7">
        <v>203502612</v>
      </c>
    </row>
    <row r="134" spans="1:8" x14ac:dyDescent="0.35">
      <c r="A134" s="1">
        <f t="shared" si="6"/>
        <v>2009</v>
      </c>
      <c r="B134" s="1">
        <f t="shared" si="7"/>
        <v>1</v>
      </c>
      <c r="C134" s="7">
        <v>443461420.00000006</v>
      </c>
      <c r="D134" s="7">
        <v>32073</v>
      </c>
      <c r="E134" s="7">
        <v>18498553</v>
      </c>
      <c r="F134" s="7">
        <v>0</v>
      </c>
      <c r="G134" s="7">
        <v>25031051</v>
      </c>
      <c r="H134" s="7">
        <v>241449755</v>
      </c>
    </row>
    <row r="135" spans="1:8" x14ac:dyDescent="0.35">
      <c r="A135" s="1">
        <f t="shared" si="6"/>
        <v>2009</v>
      </c>
      <c r="B135" s="1">
        <f t="shared" si="7"/>
        <v>2</v>
      </c>
      <c r="C135" s="7">
        <v>484484139</v>
      </c>
      <c r="D135" s="7">
        <v>39073</v>
      </c>
      <c r="E135" s="7">
        <v>21853158</v>
      </c>
      <c r="F135" s="7">
        <v>0</v>
      </c>
      <c r="G135" s="7">
        <v>24949801</v>
      </c>
      <c r="H135" s="7">
        <v>239906379</v>
      </c>
    </row>
    <row r="136" spans="1:8" x14ac:dyDescent="0.35">
      <c r="A136" s="1">
        <f t="shared" si="6"/>
        <v>2009</v>
      </c>
      <c r="B136" s="1">
        <f t="shared" si="7"/>
        <v>3</v>
      </c>
      <c r="C136" s="7">
        <v>443899738.18000007</v>
      </c>
      <c r="D136" s="7">
        <v>24055</v>
      </c>
      <c r="E136" s="7">
        <v>20802550</v>
      </c>
      <c r="F136" s="7">
        <v>0</v>
      </c>
      <c r="G136" s="7">
        <v>25341832.489999998</v>
      </c>
      <c r="H136" s="7">
        <v>221779351</v>
      </c>
    </row>
    <row r="137" spans="1:8" x14ac:dyDescent="0.35">
      <c r="A137" s="1">
        <f t="shared" si="6"/>
        <v>2009</v>
      </c>
      <c r="B137" s="1">
        <f t="shared" si="7"/>
        <v>4</v>
      </c>
      <c r="C137" s="7">
        <v>397923017.42000002</v>
      </c>
      <c r="D137" s="7">
        <v>59929</v>
      </c>
      <c r="E137" s="7">
        <v>17977637</v>
      </c>
      <c r="F137" s="7">
        <v>0</v>
      </c>
      <c r="G137" s="7">
        <v>21555121</v>
      </c>
      <c r="H137" s="7">
        <v>218982497</v>
      </c>
    </row>
    <row r="138" spans="1:8" x14ac:dyDescent="0.35">
      <c r="A138" s="1">
        <f t="shared" si="6"/>
        <v>2009</v>
      </c>
      <c r="B138" s="1">
        <f t="shared" si="7"/>
        <v>5</v>
      </c>
      <c r="C138" s="7">
        <v>337403100.99999994</v>
      </c>
      <c r="D138" s="7">
        <v>17365642</v>
      </c>
      <c r="E138" s="7">
        <v>13666610</v>
      </c>
      <c r="F138" s="7">
        <v>0</v>
      </c>
      <c r="G138" s="7">
        <v>19784161</v>
      </c>
      <c r="H138" s="7">
        <v>191355824</v>
      </c>
    </row>
    <row r="139" spans="1:8" x14ac:dyDescent="0.35">
      <c r="A139" s="1">
        <f t="shared" si="6"/>
        <v>2009</v>
      </c>
      <c r="B139" s="1">
        <f t="shared" si="7"/>
        <v>6</v>
      </c>
      <c r="C139" s="7">
        <v>269762164.75</v>
      </c>
      <c r="D139" s="7">
        <v>20730481</v>
      </c>
      <c r="E139" s="7">
        <v>10251354</v>
      </c>
      <c r="F139" s="7">
        <v>0</v>
      </c>
      <c r="G139" s="7">
        <v>16579582.999999998</v>
      </c>
      <c r="H139" s="7">
        <v>183269472</v>
      </c>
    </row>
    <row r="140" spans="1:8" x14ac:dyDescent="0.35">
      <c r="A140" s="1">
        <f t="shared" si="6"/>
        <v>2009</v>
      </c>
      <c r="B140" s="1">
        <f t="shared" si="7"/>
        <v>7</v>
      </c>
      <c r="C140" s="7">
        <v>256930780.30000004</v>
      </c>
      <c r="D140" s="7">
        <v>6121674</v>
      </c>
      <c r="E140" s="7">
        <v>7243462</v>
      </c>
      <c r="F140" s="7">
        <v>0</v>
      </c>
      <c r="G140" s="7">
        <v>17216018</v>
      </c>
      <c r="H140" s="7">
        <v>193600889</v>
      </c>
    </row>
    <row r="141" spans="1:8" x14ac:dyDescent="0.35">
      <c r="A141" s="1">
        <f t="shared" si="6"/>
        <v>2009</v>
      </c>
      <c r="B141" s="1">
        <f t="shared" si="7"/>
        <v>8</v>
      </c>
      <c r="C141" s="7">
        <v>255479738.99999997</v>
      </c>
      <c r="D141" s="7">
        <v>8146056</v>
      </c>
      <c r="E141" s="7">
        <v>6465966</v>
      </c>
      <c r="F141" s="7">
        <v>0</v>
      </c>
      <c r="G141" s="7">
        <v>17622558</v>
      </c>
      <c r="H141" s="7">
        <v>198234352</v>
      </c>
    </row>
    <row r="142" spans="1:8" x14ac:dyDescent="0.35">
      <c r="A142" s="1">
        <f t="shared" si="6"/>
        <v>2009</v>
      </c>
      <c r="B142" s="1">
        <f t="shared" si="7"/>
        <v>9</v>
      </c>
      <c r="C142" s="7">
        <v>250079916</v>
      </c>
      <c r="D142" s="7">
        <v>7111714</v>
      </c>
      <c r="E142" s="7">
        <v>6047716</v>
      </c>
      <c r="F142" s="7">
        <v>0</v>
      </c>
      <c r="G142" s="7">
        <v>17361678</v>
      </c>
      <c r="H142" s="7">
        <v>188686796</v>
      </c>
    </row>
    <row r="143" spans="1:8" x14ac:dyDescent="0.35">
      <c r="A143" s="1">
        <f t="shared" si="6"/>
        <v>2009</v>
      </c>
      <c r="B143" s="1">
        <f t="shared" si="7"/>
        <v>10</v>
      </c>
      <c r="C143" s="7">
        <v>253543538.63999999</v>
      </c>
      <c r="D143" s="7">
        <v>7261107</v>
      </c>
      <c r="E143" s="7">
        <v>7370963</v>
      </c>
      <c r="F143" s="7">
        <v>0</v>
      </c>
      <c r="G143" s="7">
        <v>16320218</v>
      </c>
      <c r="H143" s="7">
        <v>187639388</v>
      </c>
    </row>
    <row r="144" spans="1:8" x14ac:dyDescent="0.35">
      <c r="A144" s="1">
        <f t="shared" si="6"/>
        <v>2009</v>
      </c>
      <c r="B144" s="1">
        <f t="shared" si="7"/>
        <v>11</v>
      </c>
      <c r="C144" s="7">
        <v>298534495.64999998</v>
      </c>
      <c r="D144" s="7">
        <v>124397</v>
      </c>
      <c r="E144" s="7">
        <v>11207501</v>
      </c>
      <c r="F144" s="7">
        <v>0</v>
      </c>
      <c r="G144" s="7">
        <v>17390779.300000001</v>
      </c>
      <c r="H144" s="7">
        <v>195038537</v>
      </c>
    </row>
    <row r="145" spans="1:8" x14ac:dyDescent="0.35">
      <c r="A145" s="1">
        <f t="shared" si="6"/>
        <v>2009</v>
      </c>
      <c r="B145" s="1">
        <f t="shared" si="7"/>
        <v>12</v>
      </c>
      <c r="C145" s="7">
        <v>329950915.00000006</v>
      </c>
      <c r="D145" s="7">
        <v>34023</v>
      </c>
      <c r="E145" s="7">
        <v>14407724</v>
      </c>
      <c r="F145" s="7">
        <v>0</v>
      </c>
      <c r="G145" s="7">
        <v>17928296</v>
      </c>
      <c r="H145" s="7">
        <v>198510488</v>
      </c>
    </row>
    <row r="146" spans="1:8" x14ac:dyDescent="0.35">
      <c r="A146" s="1">
        <f t="shared" si="6"/>
        <v>2010</v>
      </c>
      <c r="B146" s="1">
        <f t="shared" si="7"/>
        <v>1</v>
      </c>
      <c r="C146" s="7">
        <v>430208525.99999994</v>
      </c>
      <c r="D146" s="7">
        <v>34604</v>
      </c>
      <c r="E146" s="7">
        <v>20481095</v>
      </c>
      <c r="F146" s="7">
        <v>0</v>
      </c>
      <c r="G146" s="7">
        <v>24445891</v>
      </c>
      <c r="H146" s="7">
        <v>238996932.19999999</v>
      </c>
    </row>
    <row r="147" spans="1:8" x14ac:dyDescent="0.35">
      <c r="A147" s="1">
        <f t="shared" si="6"/>
        <v>2010</v>
      </c>
      <c r="B147" s="1">
        <f t="shared" si="7"/>
        <v>2</v>
      </c>
      <c r="C147" s="7">
        <v>463374370.34800005</v>
      </c>
      <c r="D147" s="7">
        <v>39072.652000000002</v>
      </c>
      <c r="E147" s="7">
        <v>23798257</v>
      </c>
      <c r="F147" s="7">
        <v>0</v>
      </c>
      <c r="G147" s="7">
        <v>24461492</v>
      </c>
      <c r="H147" s="7">
        <v>225795202.5</v>
      </c>
    </row>
    <row r="148" spans="1:8" x14ac:dyDescent="0.35">
      <c r="A148" s="1">
        <f t="shared" si="6"/>
        <v>2010</v>
      </c>
      <c r="B148" s="1">
        <f t="shared" si="7"/>
        <v>3</v>
      </c>
      <c r="C148" s="7">
        <v>421687818</v>
      </c>
      <c r="D148" s="7">
        <v>49813</v>
      </c>
      <c r="E148" s="7">
        <v>21303017</v>
      </c>
      <c r="F148" s="7">
        <v>0</v>
      </c>
      <c r="G148" s="7">
        <v>24150893</v>
      </c>
      <c r="H148" s="7">
        <v>222093623</v>
      </c>
    </row>
    <row r="149" spans="1:8" x14ac:dyDescent="0.35">
      <c r="A149" s="1">
        <f t="shared" si="6"/>
        <v>2010</v>
      </c>
      <c r="B149" s="1">
        <f t="shared" si="7"/>
        <v>4</v>
      </c>
      <c r="C149" s="7">
        <v>383588545</v>
      </c>
      <c r="D149" s="7">
        <v>47302</v>
      </c>
      <c r="E149" s="7">
        <v>18926771</v>
      </c>
      <c r="F149" s="7">
        <v>0</v>
      </c>
      <c r="G149" s="7">
        <v>21062727</v>
      </c>
      <c r="H149" s="7">
        <v>222176508</v>
      </c>
    </row>
    <row r="150" spans="1:8" x14ac:dyDescent="0.35">
      <c r="A150" s="1">
        <f t="shared" si="6"/>
        <v>2010</v>
      </c>
      <c r="B150" s="1">
        <f t="shared" si="7"/>
        <v>5</v>
      </c>
      <c r="C150" s="7">
        <v>321395295.00000006</v>
      </c>
      <c r="D150" s="7">
        <v>17073375</v>
      </c>
      <c r="E150" s="7">
        <v>14291666</v>
      </c>
      <c r="F150" s="7">
        <v>0</v>
      </c>
      <c r="G150" s="7">
        <v>19108819</v>
      </c>
      <c r="H150" s="7">
        <v>186755336</v>
      </c>
    </row>
    <row r="151" spans="1:8" x14ac:dyDescent="0.35">
      <c r="A151" s="1">
        <f t="shared" si="6"/>
        <v>2010</v>
      </c>
      <c r="B151" s="1">
        <f t="shared" si="7"/>
        <v>6</v>
      </c>
      <c r="C151" s="7">
        <v>262968310.28999999</v>
      </c>
      <c r="D151" s="7">
        <v>20167755</v>
      </c>
      <c r="E151" s="7">
        <v>11005859</v>
      </c>
      <c r="F151" s="7">
        <v>0</v>
      </c>
      <c r="G151" s="7">
        <v>16567273.000000002</v>
      </c>
      <c r="H151" s="7">
        <v>185374318</v>
      </c>
    </row>
    <row r="152" spans="1:8" x14ac:dyDescent="0.35">
      <c r="A152" s="1">
        <f t="shared" si="6"/>
        <v>2010</v>
      </c>
      <c r="B152" s="1">
        <f t="shared" si="7"/>
        <v>7</v>
      </c>
      <c r="C152" s="7">
        <v>259943969.81000003</v>
      </c>
      <c r="D152" s="7">
        <v>6014739</v>
      </c>
      <c r="E152" s="7">
        <v>8058845</v>
      </c>
      <c r="F152" s="7">
        <v>0</v>
      </c>
      <c r="G152" s="7">
        <v>17601651</v>
      </c>
      <c r="H152" s="7">
        <v>194812636</v>
      </c>
    </row>
    <row r="153" spans="1:8" x14ac:dyDescent="0.35">
      <c r="A153" s="1">
        <f t="shared" si="6"/>
        <v>2010</v>
      </c>
      <c r="B153" s="1">
        <f t="shared" si="7"/>
        <v>8</v>
      </c>
      <c r="C153" s="7">
        <v>250551117</v>
      </c>
      <c r="D153" s="7">
        <v>7933725</v>
      </c>
      <c r="E153" s="7">
        <v>7044867</v>
      </c>
      <c r="F153" s="7">
        <v>0</v>
      </c>
      <c r="G153" s="7">
        <v>17874119</v>
      </c>
      <c r="H153" s="7">
        <v>197501296</v>
      </c>
    </row>
    <row r="154" spans="1:8" x14ac:dyDescent="0.35">
      <c r="A154" s="1">
        <f t="shared" si="6"/>
        <v>2010</v>
      </c>
      <c r="B154" s="1">
        <f t="shared" si="7"/>
        <v>9</v>
      </c>
      <c r="C154" s="7">
        <v>251081551.06999996</v>
      </c>
      <c r="D154" s="7">
        <v>7079105</v>
      </c>
      <c r="E154" s="7">
        <v>6635288</v>
      </c>
      <c r="F154" s="7">
        <v>0</v>
      </c>
      <c r="G154" s="7">
        <v>17546163</v>
      </c>
      <c r="H154" s="7">
        <v>194395987</v>
      </c>
    </row>
    <row r="155" spans="1:8" x14ac:dyDescent="0.35">
      <c r="A155" s="1">
        <f t="shared" si="6"/>
        <v>2010</v>
      </c>
      <c r="B155" s="1">
        <f t="shared" si="7"/>
        <v>10</v>
      </c>
      <c r="C155" s="7">
        <v>250651141</v>
      </c>
      <c r="D155" s="7">
        <v>7006214</v>
      </c>
      <c r="E155" s="7">
        <v>7649728</v>
      </c>
      <c r="F155" s="7">
        <v>0</v>
      </c>
      <c r="G155" s="7">
        <v>16485294.999999998</v>
      </c>
      <c r="H155" s="7">
        <v>187976408</v>
      </c>
    </row>
    <row r="156" spans="1:8" x14ac:dyDescent="0.35">
      <c r="A156" s="1">
        <f t="shared" si="6"/>
        <v>2010</v>
      </c>
      <c r="B156" s="1">
        <f t="shared" si="7"/>
        <v>11</v>
      </c>
      <c r="C156" s="7">
        <v>285529657.00000006</v>
      </c>
      <c r="D156" s="7">
        <v>106664</v>
      </c>
      <c r="E156" s="7">
        <v>11267028.800000001</v>
      </c>
      <c r="F156" s="7">
        <v>0</v>
      </c>
      <c r="G156" s="7">
        <v>16813774.5</v>
      </c>
      <c r="H156" s="7">
        <v>186761137</v>
      </c>
    </row>
    <row r="157" spans="1:8" x14ac:dyDescent="0.35">
      <c r="A157" s="1">
        <f t="shared" si="6"/>
        <v>2010</v>
      </c>
      <c r="B157" s="1">
        <f t="shared" si="7"/>
        <v>12</v>
      </c>
      <c r="C157" s="7">
        <v>331384673.53000003</v>
      </c>
      <c r="D157" s="7">
        <v>36758</v>
      </c>
      <c r="E157" s="7">
        <v>15741908</v>
      </c>
      <c r="F157" s="7">
        <v>0</v>
      </c>
      <c r="G157" s="7">
        <v>18849309</v>
      </c>
      <c r="H157" s="7">
        <v>204431403</v>
      </c>
    </row>
    <row r="158" spans="1:8" x14ac:dyDescent="0.35">
      <c r="A158" s="1">
        <v>2011</v>
      </c>
      <c r="B158" s="1">
        <f t="shared" si="7"/>
        <v>1</v>
      </c>
      <c r="C158" s="7">
        <v>429624704.99999994</v>
      </c>
      <c r="D158" s="7">
        <v>29435</v>
      </c>
      <c r="E158" s="7">
        <v>21876709</v>
      </c>
      <c r="F158" s="7">
        <v>0</v>
      </c>
      <c r="G158" s="7">
        <v>24648913</v>
      </c>
      <c r="H158" s="7">
        <v>234921771</v>
      </c>
    </row>
    <row r="159" spans="1:8" x14ac:dyDescent="0.35">
      <c r="A159" s="1">
        <v>2011</v>
      </c>
      <c r="B159" s="1">
        <f t="shared" si="7"/>
        <v>2</v>
      </c>
      <c r="C159" s="7">
        <v>460618647.83999997</v>
      </c>
      <c r="D159" s="7">
        <v>42078</v>
      </c>
      <c r="E159" s="7">
        <v>26112308</v>
      </c>
      <c r="F159" s="7">
        <v>0</v>
      </c>
      <c r="G159" s="7">
        <v>24880964</v>
      </c>
      <c r="H159" s="7">
        <v>229015567.09999999</v>
      </c>
    </row>
    <row r="160" spans="1:8" x14ac:dyDescent="0.35">
      <c r="A160" s="1">
        <v>2011</v>
      </c>
      <c r="B160" s="1">
        <f t="shared" si="7"/>
        <v>3</v>
      </c>
      <c r="C160" s="7">
        <v>440794190.38</v>
      </c>
      <c r="D160" s="7">
        <v>36824</v>
      </c>
      <c r="E160" s="7">
        <v>25017454</v>
      </c>
      <c r="F160" s="7">
        <v>0</v>
      </c>
      <c r="G160" s="7">
        <v>26166301.969999999</v>
      </c>
      <c r="H160" s="7">
        <v>220685704</v>
      </c>
    </row>
    <row r="161" spans="1:8" x14ac:dyDescent="0.35">
      <c r="A161" s="1">
        <v>2011</v>
      </c>
      <c r="B161" s="1">
        <f t="shared" si="7"/>
        <v>4</v>
      </c>
      <c r="C161" s="7">
        <v>402630986</v>
      </c>
      <c r="D161" s="7">
        <v>112156</v>
      </c>
      <c r="E161" s="7">
        <v>22370329</v>
      </c>
      <c r="F161" s="7">
        <v>0</v>
      </c>
      <c r="G161" s="7">
        <v>22256448</v>
      </c>
      <c r="H161" s="7">
        <v>214435964</v>
      </c>
    </row>
    <row r="162" spans="1:8" x14ac:dyDescent="0.35">
      <c r="A162" s="1">
        <v>2011</v>
      </c>
      <c r="B162" s="1">
        <f t="shared" si="7"/>
        <v>5</v>
      </c>
      <c r="C162" s="7">
        <v>356526157.88</v>
      </c>
      <c r="D162" s="7">
        <v>16848714</v>
      </c>
      <c r="E162" s="7">
        <v>18217597</v>
      </c>
      <c r="F162" s="7">
        <v>0</v>
      </c>
      <c r="G162" s="7">
        <v>21700337</v>
      </c>
      <c r="H162" s="7">
        <v>201270344</v>
      </c>
    </row>
    <row r="163" spans="1:8" x14ac:dyDescent="0.35">
      <c r="A163" s="1">
        <v>2011</v>
      </c>
      <c r="B163" s="1">
        <f t="shared" si="7"/>
        <v>6</v>
      </c>
      <c r="C163" s="7">
        <v>301116243.39999998</v>
      </c>
      <c r="D163" s="7">
        <v>21750684</v>
      </c>
      <c r="E163" s="7">
        <v>14312028</v>
      </c>
      <c r="F163" s="7">
        <v>0</v>
      </c>
      <c r="G163" s="7">
        <v>18123349</v>
      </c>
      <c r="H163" s="7">
        <v>189523467.97999999</v>
      </c>
    </row>
    <row r="164" spans="1:8" x14ac:dyDescent="0.35">
      <c r="A164" s="1">
        <v>2011</v>
      </c>
      <c r="B164" s="1">
        <f t="shared" si="7"/>
        <v>7</v>
      </c>
      <c r="C164" s="7">
        <v>263681153</v>
      </c>
      <c r="D164" s="7">
        <v>6868346</v>
      </c>
      <c r="E164" s="7">
        <v>9616611</v>
      </c>
      <c r="F164" s="7">
        <v>0</v>
      </c>
      <c r="G164" s="7">
        <v>17531929</v>
      </c>
      <c r="H164" s="7">
        <v>187680724</v>
      </c>
    </row>
    <row r="165" spans="1:8" x14ac:dyDescent="0.35">
      <c r="A165" s="1">
        <v>2011</v>
      </c>
      <c r="B165" s="1">
        <f t="shared" si="7"/>
        <v>8</v>
      </c>
      <c r="C165" s="7">
        <v>246725462</v>
      </c>
      <c r="D165" s="7">
        <v>7946582</v>
      </c>
      <c r="E165" s="7">
        <v>7956142</v>
      </c>
      <c r="F165" s="7">
        <v>0</v>
      </c>
      <c r="G165" s="7">
        <v>16914246</v>
      </c>
      <c r="H165" s="7">
        <v>189197990</v>
      </c>
    </row>
    <row r="166" spans="1:8" x14ac:dyDescent="0.35">
      <c r="A166" s="1">
        <v>2011</v>
      </c>
      <c r="B166" s="1">
        <f t="shared" si="7"/>
        <v>9</v>
      </c>
      <c r="C166" s="7">
        <v>254611105.53</v>
      </c>
      <c r="D166" s="7">
        <v>7449345</v>
      </c>
      <c r="E166" s="7">
        <v>7768851</v>
      </c>
      <c r="F166" s="7">
        <v>0</v>
      </c>
      <c r="G166" s="7">
        <v>17946974</v>
      </c>
      <c r="H166" s="7">
        <v>195961986.59999999</v>
      </c>
    </row>
    <row r="167" spans="1:8" x14ac:dyDescent="0.35">
      <c r="A167" s="1">
        <v>2011</v>
      </c>
      <c r="B167" s="1">
        <f t="shared" ref="B167:B181" si="8">B155</f>
        <v>10</v>
      </c>
      <c r="C167" s="7">
        <v>254129973.02000001</v>
      </c>
      <c r="D167" s="7">
        <v>7145095</v>
      </c>
      <c r="E167" s="7">
        <v>8417893</v>
      </c>
      <c r="F167" s="7">
        <v>0</v>
      </c>
      <c r="G167" s="7">
        <v>16596797.999999998</v>
      </c>
      <c r="H167" s="7">
        <v>191868543</v>
      </c>
    </row>
    <row r="168" spans="1:8" x14ac:dyDescent="0.35">
      <c r="A168" s="1">
        <v>2011</v>
      </c>
      <c r="B168" s="1">
        <f t="shared" si="8"/>
        <v>11</v>
      </c>
      <c r="C168" s="7">
        <v>282092226.38999999</v>
      </c>
      <c r="D168" s="7">
        <v>122992</v>
      </c>
      <c r="E168" s="7">
        <v>12022078</v>
      </c>
      <c r="F168" s="7">
        <v>0</v>
      </c>
      <c r="G168" s="7">
        <v>16256063</v>
      </c>
      <c r="H168" s="7">
        <v>186953626</v>
      </c>
    </row>
    <row r="169" spans="1:8" x14ac:dyDescent="0.35">
      <c r="A169" s="1">
        <v>2011</v>
      </c>
      <c r="B169" s="1">
        <f t="shared" si="8"/>
        <v>12</v>
      </c>
      <c r="C169" s="7">
        <v>323737932.45000005</v>
      </c>
      <c r="D169" s="7">
        <v>34766</v>
      </c>
      <c r="E169" s="7">
        <v>16386991.000000002</v>
      </c>
      <c r="F169" s="7">
        <v>0</v>
      </c>
      <c r="G169" s="7">
        <v>17520902</v>
      </c>
      <c r="H169" s="7">
        <v>206254965</v>
      </c>
    </row>
    <row r="170" spans="1:8" x14ac:dyDescent="0.35">
      <c r="A170" s="1">
        <v>2012</v>
      </c>
      <c r="B170" s="1">
        <f t="shared" si="8"/>
        <v>1</v>
      </c>
      <c r="C170" s="7">
        <v>418762915.63</v>
      </c>
      <c r="D170" s="7">
        <v>58187</v>
      </c>
      <c r="E170" s="7">
        <v>23654768</v>
      </c>
      <c r="F170" s="7">
        <v>0</v>
      </c>
      <c r="G170" s="7">
        <v>23592661.390000001</v>
      </c>
      <c r="H170" s="7">
        <v>224622926</v>
      </c>
    </row>
    <row r="171" spans="1:8" x14ac:dyDescent="0.35">
      <c r="A171" s="1">
        <v>2012</v>
      </c>
      <c r="B171" s="1">
        <f t="shared" si="8"/>
        <v>2</v>
      </c>
      <c r="C171" s="7">
        <v>455429002.66000009</v>
      </c>
      <c r="D171" s="7">
        <v>30894</v>
      </c>
      <c r="E171" s="7">
        <v>27794368</v>
      </c>
      <c r="F171" s="7">
        <v>0</v>
      </c>
      <c r="G171" s="7">
        <v>24348733</v>
      </c>
      <c r="H171" s="7">
        <v>232762209</v>
      </c>
    </row>
    <row r="172" spans="1:8" x14ac:dyDescent="0.35">
      <c r="A172" s="1">
        <v>2012</v>
      </c>
      <c r="B172" s="1">
        <f t="shared" si="8"/>
        <v>3</v>
      </c>
      <c r="C172" s="7">
        <v>434592689.41000003</v>
      </c>
      <c r="D172" s="7">
        <v>33843</v>
      </c>
      <c r="E172" s="7">
        <v>26377109</v>
      </c>
      <c r="F172" s="7">
        <v>0</v>
      </c>
      <c r="G172" s="7">
        <v>25208121.5</v>
      </c>
      <c r="H172" s="7">
        <v>221039316</v>
      </c>
    </row>
    <row r="173" spans="1:8" x14ac:dyDescent="0.35">
      <c r="A173" s="1">
        <v>2012</v>
      </c>
      <c r="B173" s="1">
        <f t="shared" si="8"/>
        <v>4</v>
      </c>
      <c r="C173" s="7">
        <v>384295015.68000001</v>
      </c>
      <c r="D173" s="7">
        <v>65922</v>
      </c>
      <c r="E173" s="7">
        <v>22589799</v>
      </c>
      <c r="F173" s="7">
        <v>0</v>
      </c>
      <c r="G173" s="7">
        <v>20670596</v>
      </c>
      <c r="H173" s="7">
        <v>209173746</v>
      </c>
    </row>
    <row r="174" spans="1:8" x14ac:dyDescent="0.35">
      <c r="A174" s="1">
        <v>2012</v>
      </c>
      <c r="B174" s="1">
        <f t="shared" si="8"/>
        <v>5</v>
      </c>
      <c r="C174" s="7">
        <v>328295320.42000002</v>
      </c>
      <c r="D174" s="7">
        <v>16997487</v>
      </c>
      <c r="E174" s="7">
        <v>18002660</v>
      </c>
      <c r="F174" s="7">
        <v>0</v>
      </c>
      <c r="G174" s="7">
        <v>20118256</v>
      </c>
      <c r="H174" s="7">
        <v>195800937</v>
      </c>
    </row>
    <row r="175" spans="1:8" x14ac:dyDescent="0.35">
      <c r="A175" s="1">
        <v>2012</v>
      </c>
      <c r="B175" s="1">
        <f t="shared" si="8"/>
        <v>6</v>
      </c>
      <c r="C175" s="7">
        <v>274937816.00000006</v>
      </c>
      <c r="D175" s="7">
        <v>20223660</v>
      </c>
      <c r="E175" s="7">
        <v>13420056</v>
      </c>
      <c r="F175" s="7">
        <v>0</v>
      </c>
      <c r="G175" s="7">
        <v>17272952.489999998</v>
      </c>
      <c r="H175" s="7">
        <v>190419284</v>
      </c>
    </row>
    <row r="176" spans="1:8" x14ac:dyDescent="0.35">
      <c r="A176" s="1">
        <v>2012</v>
      </c>
      <c r="B176" s="1">
        <f t="shared" si="8"/>
        <v>7</v>
      </c>
      <c r="C176" s="17">
        <v>251766636.84999999</v>
      </c>
      <c r="D176" s="17">
        <v>6048064</v>
      </c>
      <c r="E176" s="17">
        <v>9474759</v>
      </c>
      <c r="F176" s="17">
        <v>0</v>
      </c>
      <c r="G176" s="17">
        <v>17196697</v>
      </c>
      <c r="H176" s="17">
        <v>184826258</v>
      </c>
    </row>
    <row r="177" spans="1:8" x14ac:dyDescent="0.35">
      <c r="A177" s="1">
        <v>2012</v>
      </c>
      <c r="B177" s="1">
        <f t="shared" si="8"/>
        <v>8</v>
      </c>
      <c r="C177" s="17">
        <v>243864928</v>
      </c>
      <c r="D177" s="17">
        <v>7857794</v>
      </c>
      <c r="E177" s="17">
        <v>8241063</v>
      </c>
      <c r="F177" s="17">
        <v>0</v>
      </c>
      <c r="G177" s="17">
        <v>17573677</v>
      </c>
      <c r="H177" s="17">
        <v>198670515</v>
      </c>
    </row>
    <row r="178" spans="1:8" x14ac:dyDescent="0.35">
      <c r="A178" s="1">
        <v>2012</v>
      </c>
      <c r="B178" s="1">
        <f t="shared" si="8"/>
        <v>9</v>
      </c>
      <c r="C178" s="17">
        <v>250012116.90000001</v>
      </c>
      <c r="D178" s="17">
        <v>6959269</v>
      </c>
      <c r="E178" s="17">
        <v>8027656</v>
      </c>
      <c r="F178" s="17">
        <v>0</v>
      </c>
      <c r="G178" s="17">
        <v>17919870</v>
      </c>
      <c r="H178" s="17">
        <v>194281622</v>
      </c>
    </row>
    <row r="179" spans="1:8" x14ac:dyDescent="0.35">
      <c r="A179" s="1">
        <v>2012</v>
      </c>
      <c r="B179" s="1">
        <f t="shared" si="8"/>
        <v>10</v>
      </c>
      <c r="C179" s="17">
        <v>244727161.83000001</v>
      </c>
      <c r="D179" s="17">
        <v>6857399</v>
      </c>
      <c r="E179" s="17">
        <v>8629465</v>
      </c>
      <c r="F179" s="17">
        <v>0</v>
      </c>
      <c r="G179" s="17">
        <v>16480815.999999998</v>
      </c>
      <c r="H179" s="17">
        <v>188681953</v>
      </c>
    </row>
    <row r="180" spans="1:8" x14ac:dyDescent="0.35">
      <c r="A180" s="1">
        <v>2012</v>
      </c>
      <c r="B180" s="1">
        <f t="shared" si="8"/>
        <v>11</v>
      </c>
      <c r="C180" s="17">
        <v>283076823</v>
      </c>
      <c r="D180" s="17">
        <v>104509</v>
      </c>
      <c r="E180" s="17">
        <v>12544338</v>
      </c>
      <c r="F180" s="17">
        <v>0</v>
      </c>
      <c r="G180" s="17">
        <v>17516960</v>
      </c>
      <c r="H180" s="17">
        <v>199735484</v>
      </c>
    </row>
    <row r="181" spans="1:8" x14ac:dyDescent="0.35">
      <c r="A181" s="1">
        <v>2012</v>
      </c>
      <c r="B181" s="1">
        <f t="shared" si="8"/>
        <v>12</v>
      </c>
      <c r="C181" s="17">
        <v>328317450.27999997</v>
      </c>
      <c r="D181" s="17">
        <v>27743</v>
      </c>
      <c r="E181" s="17">
        <v>18000456</v>
      </c>
      <c r="F181" s="17">
        <v>0</v>
      </c>
      <c r="G181" s="17">
        <v>18248983</v>
      </c>
      <c r="H181" s="17">
        <v>198874979</v>
      </c>
    </row>
    <row r="182" spans="1:8" x14ac:dyDescent="0.35">
      <c r="A182" s="1">
        <v>2013</v>
      </c>
      <c r="B182" s="1">
        <v>1</v>
      </c>
      <c r="C182" s="17">
        <v>441984999</v>
      </c>
      <c r="D182" s="17">
        <v>22046</v>
      </c>
      <c r="E182" s="17">
        <v>27366374</v>
      </c>
      <c r="F182" s="17">
        <v>0</v>
      </c>
      <c r="G182" s="17">
        <v>25668962.5</v>
      </c>
      <c r="H182" s="17">
        <v>239185332</v>
      </c>
    </row>
    <row r="183" spans="1:8" x14ac:dyDescent="0.35">
      <c r="A183" s="1">
        <v>2013</v>
      </c>
      <c r="B183" s="1">
        <v>2</v>
      </c>
      <c r="C183" s="17">
        <v>497212145</v>
      </c>
      <c r="D183" s="17">
        <v>33603</v>
      </c>
      <c r="E183" s="17">
        <v>32066667</v>
      </c>
      <c r="F183" s="17">
        <v>0</v>
      </c>
      <c r="G183" s="17">
        <v>26521334</v>
      </c>
      <c r="H183" s="17">
        <v>252073154</v>
      </c>
    </row>
    <row r="184" spans="1:8" x14ac:dyDescent="0.35">
      <c r="A184" s="1">
        <v>2013</v>
      </c>
      <c r="B184" s="1">
        <v>3</v>
      </c>
      <c r="C184" s="17">
        <v>450786905.83999997</v>
      </c>
      <c r="D184" s="17">
        <v>38356</v>
      </c>
      <c r="E184" s="17">
        <v>29331804</v>
      </c>
      <c r="F184" s="17">
        <v>0</v>
      </c>
      <c r="G184" s="17">
        <v>25855295.5</v>
      </c>
      <c r="H184" s="17">
        <v>215192243</v>
      </c>
    </row>
    <row r="185" spans="1:8" x14ac:dyDescent="0.35">
      <c r="A185" s="1">
        <v>2013</v>
      </c>
      <c r="B185" s="1">
        <v>4</v>
      </c>
      <c r="C185" s="17">
        <v>400838209</v>
      </c>
      <c r="D185" s="17">
        <v>113840</v>
      </c>
      <c r="E185" s="17">
        <v>25773106</v>
      </c>
      <c r="F185" s="17">
        <v>0</v>
      </c>
      <c r="G185" s="17">
        <v>22364355.719999999</v>
      </c>
      <c r="H185" s="17">
        <v>215418219</v>
      </c>
    </row>
    <row r="186" spans="1:8" x14ac:dyDescent="0.35">
      <c r="A186" s="1">
        <v>2013</v>
      </c>
      <c r="B186" s="1">
        <v>5</v>
      </c>
      <c r="C186" s="17">
        <v>351378438.56</v>
      </c>
      <c r="D186" s="17">
        <v>18173771</v>
      </c>
      <c r="E186" s="17">
        <v>20728041</v>
      </c>
      <c r="F186" s="17">
        <v>0</v>
      </c>
      <c r="G186" s="17">
        <v>21798235</v>
      </c>
      <c r="H186" s="17">
        <v>197103141</v>
      </c>
    </row>
    <row r="187" spans="1:8" x14ac:dyDescent="0.35">
      <c r="A187" s="1">
        <v>2013</v>
      </c>
      <c r="B187" s="1">
        <v>6</v>
      </c>
      <c r="C187" s="17">
        <v>281622517</v>
      </c>
      <c r="D187" s="17">
        <v>21986647</v>
      </c>
      <c r="E187" s="17">
        <v>15021173</v>
      </c>
      <c r="F187" s="17">
        <v>0</v>
      </c>
      <c r="G187" s="17">
        <v>18125128</v>
      </c>
      <c r="H187" s="17">
        <v>191557905</v>
      </c>
    </row>
    <row r="188" spans="1:8" x14ac:dyDescent="0.35">
      <c r="A188" s="1">
        <v>2013</v>
      </c>
      <c r="B188" s="1">
        <v>7</v>
      </c>
      <c r="C188" s="17">
        <v>257166350.38999999</v>
      </c>
      <c r="D188" s="17">
        <v>6399755</v>
      </c>
      <c r="E188" s="17">
        <v>10544480</v>
      </c>
      <c r="F188" s="17">
        <v>0</v>
      </c>
      <c r="G188" s="17">
        <v>17152057</v>
      </c>
      <c r="H188" s="17">
        <v>184427811</v>
      </c>
    </row>
    <row r="189" spans="1:8" x14ac:dyDescent="0.35">
      <c r="A189" s="1">
        <v>2013</v>
      </c>
      <c r="B189" s="1">
        <v>8</v>
      </c>
      <c r="C189" s="17">
        <v>248935700.15000001</v>
      </c>
      <c r="D189" s="17">
        <v>8030408</v>
      </c>
      <c r="E189" s="17">
        <v>8869443</v>
      </c>
      <c r="F189" s="17">
        <v>0</v>
      </c>
      <c r="G189" s="17">
        <v>18060587.949999999</v>
      </c>
      <c r="H189" s="17">
        <v>204538153</v>
      </c>
    </row>
    <row r="190" spans="1:8" x14ac:dyDescent="0.35">
      <c r="A190" s="1">
        <v>2013</v>
      </c>
      <c r="B190" s="1">
        <v>9</v>
      </c>
      <c r="C190" s="17">
        <v>253038512</v>
      </c>
      <c r="D190" s="17">
        <v>7085017</v>
      </c>
      <c r="E190" s="17">
        <v>9005074</v>
      </c>
      <c r="F190" s="17">
        <v>0</v>
      </c>
      <c r="G190" s="17">
        <v>18242292</v>
      </c>
      <c r="H190" s="17">
        <v>188849605</v>
      </c>
    </row>
    <row r="191" spans="1:8" x14ac:dyDescent="0.35">
      <c r="A191" s="1">
        <v>2013</v>
      </c>
      <c r="B191" s="1">
        <v>10</v>
      </c>
      <c r="C191" s="17">
        <v>242908126</v>
      </c>
      <c r="D191" s="17">
        <v>7040629</v>
      </c>
      <c r="E191" s="17">
        <v>9591031</v>
      </c>
      <c r="F191" s="17">
        <v>0</v>
      </c>
      <c r="G191" s="17">
        <v>16714470.000000002</v>
      </c>
      <c r="H191" s="17">
        <v>186005450</v>
      </c>
    </row>
    <row r="192" spans="1:8" x14ac:dyDescent="0.35">
      <c r="A192" s="1">
        <v>2013</v>
      </c>
      <c r="B192" s="1">
        <v>11</v>
      </c>
      <c r="C192" s="17">
        <v>287772148.37</v>
      </c>
      <c r="D192" s="17">
        <v>89072</v>
      </c>
      <c r="E192" s="17">
        <v>14617431</v>
      </c>
      <c r="F192" s="17">
        <v>0</v>
      </c>
      <c r="G192" s="17">
        <v>17664241</v>
      </c>
      <c r="H192" s="17">
        <v>194673522</v>
      </c>
    </row>
    <row r="193" spans="1:8" x14ac:dyDescent="0.35">
      <c r="A193" s="1">
        <v>2013</v>
      </c>
      <c r="B193" s="1">
        <v>12</v>
      </c>
      <c r="C193" s="17">
        <v>355015349</v>
      </c>
      <c r="D193" s="17">
        <v>29409</v>
      </c>
      <c r="E193" s="17">
        <v>20935468</v>
      </c>
      <c r="F193" s="17">
        <v>0</v>
      </c>
      <c r="G193" s="17">
        <v>20118353</v>
      </c>
      <c r="H193" s="17">
        <v>213000958</v>
      </c>
    </row>
    <row r="194" spans="1:8" x14ac:dyDescent="0.35">
      <c r="A194" s="1">
        <v>2014</v>
      </c>
      <c r="B194" s="1">
        <v>1</v>
      </c>
      <c r="C194" s="17">
        <v>472172897</v>
      </c>
      <c r="D194" s="17">
        <v>60685</v>
      </c>
      <c r="E194" s="17">
        <v>31302903</v>
      </c>
      <c r="F194" s="17">
        <v>0</v>
      </c>
      <c r="G194" s="17">
        <v>27729361</v>
      </c>
      <c r="H194" s="17">
        <v>249141046.19999999</v>
      </c>
    </row>
    <row r="195" spans="1:8" x14ac:dyDescent="0.35">
      <c r="A195" s="1">
        <v>2014</v>
      </c>
      <c r="B195" s="1">
        <v>2</v>
      </c>
      <c r="C195" s="17">
        <v>504413257</v>
      </c>
      <c r="D195" s="17">
        <v>96887</v>
      </c>
      <c r="E195" s="17">
        <v>35792747</v>
      </c>
      <c r="F195" s="17">
        <v>0</v>
      </c>
      <c r="G195" s="17">
        <v>26815937</v>
      </c>
      <c r="H195" s="17">
        <v>241737876</v>
      </c>
    </row>
    <row r="196" spans="1:8" x14ac:dyDescent="0.35">
      <c r="A196" s="1">
        <v>2014</v>
      </c>
      <c r="B196" s="1">
        <v>3</v>
      </c>
      <c r="C196" s="17">
        <v>458850293</v>
      </c>
      <c r="D196" s="17">
        <v>38399</v>
      </c>
      <c r="E196" s="17">
        <v>31935812</v>
      </c>
      <c r="F196" s="17">
        <v>0</v>
      </c>
      <c r="G196" s="17">
        <v>27354036</v>
      </c>
      <c r="H196" s="17">
        <v>218553890</v>
      </c>
    </row>
    <row r="197" spans="1:8" x14ac:dyDescent="0.35">
      <c r="A197" s="1">
        <v>2014</v>
      </c>
      <c r="B197" s="1">
        <v>4</v>
      </c>
      <c r="C197" s="17">
        <v>419787374.75999999</v>
      </c>
      <c r="D197" s="17">
        <v>59064</v>
      </c>
      <c r="E197" s="17">
        <v>28529899</v>
      </c>
      <c r="F197" s="17">
        <v>0</v>
      </c>
      <c r="G197" s="17">
        <v>24066835</v>
      </c>
      <c r="H197" s="17">
        <v>222882495</v>
      </c>
    </row>
    <row r="198" spans="1:8" x14ac:dyDescent="0.35">
      <c r="A198" s="1">
        <v>2014</v>
      </c>
      <c r="B198" s="1">
        <v>5</v>
      </c>
      <c r="C198" s="17">
        <v>364843929</v>
      </c>
      <c r="D198" s="17">
        <v>17058887</v>
      </c>
      <c r="E198" s="17">
        <v>23563410</v>
      </c>
      <c r="F198" s="17">
        <v>0</v>
      </c>
      <c r="G198" s="17">
        <v>22746147</v>
      </c>
      <c r="H198" s="17">
        <v>194970336</v>
      </c>
    </row>
    <row r="199" spans="1:8" x14ac:dyDescent="0.35">
      <c r="A199" s="1">
        <v>2014</v>
      </c>
      <c r="B199" s="1">
        <v>6</v>
      </c>
      <c r="C199" s="17">
        <v>291714327.72000003</v>
      </c>
      <c r="D199" s="17">
        <v>22439789</v>
      </c>
      <c r="E199" s="17">
        <v>17292406</v>
      </c>
      <c r="F199" s="17">
        <v>0</v>
      </c>
      <c r="G199" s="17">
        <v>18782542</v>
      </c>
      <c r="H199" s="17">
        <v>189050357</v>
      </c>
    </row>
    <row r="200" spans="1:8" x14ac:dyDescent="0.35">
      <c r="A200" s="1">
        <v>2014</v>
      </c>
      <c r="B200" s="1">
        <v>7</v>
      </c>
      <c r="C200" s="17">
        <v>254186235.22</v>
      </c>
      <c r="D200" s="17">
        <v>9990378</v>
      </c>
      <c r="E200" s="17">
        <v>11403955</v>
      </c>
      <c r="F200" s="17">
        <v>0</v>
      </c>
      <c r="G200" s="17">
        <v>18718008</v>
      </c>
      <c r="H200" s="17">
        <v>187647320</v>
      </c>
    </row>
    <row r="201" spans="1:8" x14ac:dyDescent="0.35">
      <c r="A201" s="1">
        <v>2014</v>
      </c>
      <c r="B201" s="1">
        <v>8</v>
      </c>
      <c r="C201" s="17">
        <v>245091329</v>
      </c>
      <c r="D201" s="17">
        <v>8105147</v>
      </c>
      <c r="E201" s="17">
        <v>9363525</v>
      </c>
      <c r="F201" s="17">
        <v>0</v>
      </c>
      <c r="G201" s="17">
        <v>18064350</v>
      </c>
      <c r="H201" s="17">
        <v>198293489</v>
      </c>
    </row>
    <row r="202" spans="1:8" x14ac:dyDescent="0.35">
      <c r="A202" s="1">
        <v>2014</v>
      </c>
      <c r="B202" s="1">
        <v>9</v>
      </c>
      <c r="C202" s="17">
        <v>243395715</v>
      </c>
      <c r="D202" s="17">
        <v>7630896</v>
      </c>
      <c r="E202" s="17">
        <v>9311972</v>
      </c>
      <c r="F202" s="17">
        <v>0</v>
      </c>
      <c r="G202" s="17">
        <v>19170487</v>
      </c>
      <c r="H202" s="17">
        <v>183078306</v>
      </c>
    </row>
    <row r="203" spans="1:8" x14ac:dyDescent="0.35">
      <c r="A203" s="1">
        <v>2014</v>
      </c>
      <c r="B203" s="1">
        <v>10</v>
      </c>
      <c r="C203" s="17">
        <v>231546487.16999999</v>
      </c>
      <c r="D203" s="17">
        <v>7015199</v>
      </c>
      <c r="E203" s="17">
        <v>9496959</v>
      </c>
      <c r="F203" s="17">
        <v>0</v>
      </c>
      <c r="G203" s="17">
        <v>15913274</v>
      </c>
      <c r="H203" s="17">
        <v>185043907</v>
      </c>
    </row>
    <row r="204" spans="1:8" x14ac:dyDescent="0.35">
      <c r="A204" s="1">
        <v>2014</v>
      </c>
      <c r="B204" s="1">
        <v>11</v>
      </c>
      <c r="C204" s="17">
        <v>272805211</v>
      </c>
      <c r="D204" s="17">
        <v>102978</v>
      </c>
      <c r="E204" s="17">
        <v>14035753</v>
      </c>
      <c r="F204" s="17">
        <v>0</v>
      </c>
      <c r="G204" s="17">
        <v>17762888</v>
      </c>
      <c r="H204" s="17">
        <v>190245071.5</v>
      </c>
    </row>
    <row r="205" spans="1:8" x14ac:dyDescent="0.35">
      <c r="A205" s="1">
        <v>2014</v>
      </c>
      <c r="B205" s="1">
        <v>12</v>
      </c>
      <c r="C205" s="17">
        <v>330645222.76999998</v>
      </c>
      <c r="D205" s="17">
        <v>33380</v>
      </c>
      <c r="E205" s="17">
        <v>19991848</v>
      </c>
      <c r="F205" s="17">
        <v>0</v>
      </c>
      <c r="G205" s="17">
        <v>19749626</v>
      </c>
      <c r="H205" s="17">
        <v>204113495</v>
      </c>
    </row>
    <row r="206" spans="1:8" x14ac:dyDescent="0.35">
      <c r="A206" s="1">
        <v>2015</v>
      </c>
      <c r="B206" s="1">
        <v>1</v>
      </c>
      <c r="C206" s="17">
        <v>438733298</v>
      </c>
      <c r="D206" s="17">
        <v>28050</v>
      </c>
      <c r="E206" s="17">
        <v>29428647</v>
      </c>
      <c r="F206" s="17">
        <v>0</v>
      </c>
      <c r="G206" s="17">
        <v>26883904.199999999</v>
      </c>
      <c r="H206" s="17">
        <v>237390603.09999999</v>
      </c>
    </row>
    <row r="207" spans="1:8" x14ac:dyDescent="0.35">
      <c r="A207" s="1">
        <v>2015</v>
      </c>
      <c r="B207" s="1">
        <v>2</v>
      </c>
      <c r="C207" s="17">
        <v>486740043</v>
      </c>
      <c r="D207" s="17">
        <v>21779</v>
      </c>
      <c r="E207" s="17">
        <v>32153395</v>
      </c>
      <c r="F207" s="17">
        <v>0</v>
      </c>
      <c r="G207" s="17">
        <v>27247922</v>
      </c>
      <c r="H207" s="17">
        <v>236846957</v>
      </c>
    </row>
    <row r="208" spans="1:8" x14ac:dyDescent="0.35">
      <c r="A208" s="1">
        <v>2015</v>
      </c>
      <c r="B208" s="1">
        <v>3</v>
      </c>
      <c r="C208" s="17">
        <v>474237316</v>
      </c>
      <c r="D208" s="17">
        <v>17045</v>
      </c>
      <c r="E208" s="17">
        <v>30987283</v>
      </c>
      <c r="F208" s="17">
        <v>0</v>
      </c>
      <c r="G208" s="17">
        <v>29446981.5</v>
      </c>
      <c r="H208" s="17">
        <v>237804488</v>
      </c>
    </row>
    <row r="209" spans="1:8" x14ac:dyDescent="0.35">
      <c r="A209" s="1">
        <v>2015</v>
      </c>
      <c r="B209" s="1">
        <v>4</v>
      </c>
      <c r="C209" s="17">
        <v>481667740</v>
      </c>
      <c r="D209" s="17">
        <v>72809</v>
      </c>
      <c r="E209" s="17">
        <v>41594269</v>
      </c>
      <c r="F209" s="17">
        <v>0</v>
      </c>
      <c r="G209" s="17">
        <v>28594603</v>
      </c>
      <c r="H209" s="17">
        <v>236717056</v>
      </c>
    </row>
    <row r="210" spans="1:8" x14ac:dyDescent="0.35">
      <c r="A210" s="1">
        <v>2015</v>
      </c>
      <c r="B210" s="1">
        <v>5</v>
      </c>
      <c r="C210" s="17">
        <v>412759970.5</v>
      </c>
      <c r="D210" s="17">
        <v>17384389</v>
      </c>
      <c r="E210" s="17">
        <v>27188970</v>
      </c>
      <c r="F210" s="17">
        <v>0</v>
      </c>
      <c r="G210" s="17">
        <v>25823602</v>
      </c>
      <c r="H210" s="17">
        <v>193088496</v>
      </c>
    </row>
    <row r="211" spans="1:8" x14ac:dyDescent="0.35">
      <c r="A211" s="1">
        <v>2015</v>
      </c>
      <c r="B211" s="1">
        <v>6</v>
      </c>
      <c r="C211" s="17">
        <v>281911405</v>
      </c>
      <c r="D211" s="17">
        <v>23067088</v>
      </c>
      <c r="E211" s="17">
        <v>16873902</v>
      </c>
      <c r="F211" s="17">
        <v>0</v>
      </c>
      <c r="G211" s="17">
        <v>18779752</v>
      </c>
      <c r="H211" s="17">
        <v>176127817</v>
      </c>
    </row>
    <row r="212" spans="1:8" x14ac:dyDescent="0.35">
      <c r="A212" s="1">
        <v>2015</v>
      </c>
      <c r="B212" s="1">
        <v>7</v>
      </c>
      <c r="C212" s="17">
        <v>250613082.97999999</v>
      </c>
      <c r="D212" s="17">
        <v>8707008</v>
      </c>
      <c r="E212" s="17">
        <v>11586765</v>
      </c>
      <c r="F212" s="17">
        <v>0</v>
      </c>
      <c r="G212" s="17">
        <v>19686495</v>
      </c>
      <c r="H212" s="17">
        <v>186756249</v>
      </c>
    </row>
    <row r="213" spans="1:8" x14ac:dyDescent="0.35">
      <c r="A213" s="1">
        <v>2015</v>
      </c>
      <c r="B213" s="1">
        <v>8</v>
      </c>
      <c r="C213" s="17">
        <v>247308738</v>
      </c>
      <c r="D213" s="17">
        <v>8639001</v>
      </c>
      <c r="E213" s="17">
        <v>10228541</v>
      </c>
      <c r="F213" s="17">
        <v>0</v>
      </c>
      <c r="G213" s="17">
        <v>19167522</v>
      </c>
      <c r="H213" s="17">
        <v>191034170</v>
      </c>
    </row>
    <row r="214" spans="1:8" x14ac:dyDescent="0.35">
      <c r="A214" s="1">
        <v>2015</v>
      </c>
      <c r="B214" s="1">
        <v>9</v>
      </c>
      <c r="C214" s="17">
        <v>250272855.22</v>
      </c>
      <c r="D214" s="17">
        <v>7484762</v>
      </c>
      <c r="E214" s="17">
        <v>9782747</v>
      </c>
      <c r="F214" s="17">
        <v>0</v>
      </c>
      <c r="G214" s="17">
        <v>19468875</v>
      </c>
      <c r="H214" s="17">
        <v>188268267</v>
      </c>
    </row>
    <row r="215" spans="1:8" x14ac:dyDescent="0.35">
      <c r="A215" s="1">
        <v>2015</v>
      </c>
      <c r="B215" s="1">
        <v>10</v>
      </c>
      <c r="C215" s="17">
        <v>243631136</v>
      </c>
      <c r="D215" s="17">
        <v>7492585</v>
      </c>
      <c r="E215" s="17">
        <v>10417043</v>
      </c>
      <c r="F215" s="17">
        <v>0</v>
      </c>
      <c r="G215" s="17">
        <v>18110663</v>
      </c>
      <c r="H215" s="17">
        <v>186534837</v>
      </c>
    </row>
    <row r="216" spans="1:8" x14ac:dyDescent="0.35">
      <c r="A216" s="1">
        <v>2015</v>
      </c>
      <c r="B216" s="1">
        <v>11</v>
      </c>
      <c r="C216" s="17">
        <v>279212320</v>
      </c>
      <c r="D216" s="17">
        <v>169330</v>
      </c>
      <c r="E216" s="17">
        <v>15488007.620000001</v>
      </c>
      <c r="F216" s="17">
        <v>0</v>
      </c>
      <c r="G216" s="17">
        <v>18585445.399999999</v>
      </c>
      <c r="H216" s="17">
        <v>185607231.5</v>
      </c>
    </row>
    <row r="217" spans="1:8" x14ac:dyDescent="0.35">
      <c r="A217" s="1">
        <v>2015</v>
      </c>
      <c r="B217" s="1">
        <v>12</v>
      </c>
      <c r="C217" s="17">
        <v>328006398</v>
      </c>
      <c r="D217" s="17">
        <v>46699</v>
      </c>
      <c r="E217" s="17">
        <v>20250612</v>
      </c>
      <c r="F217" s="17">
        <v>0</v>
      </c>
      <c r="G217" s="17">
        <v>20138202</v>
      </c>
      <c r="H217" s="17">
        <v>200468428</v>
      </c>
    </row>
    <row r="218" spans="1:8" x14ac:dyDescent="0.35">
      <c r="A218" s="1">
        <v>2016</v>
      </c>
      <c r="B218" s="1">
        <v>1</v>
      </c>
      <c r="C218" s="17">
        <v>413481071.02999997</v>
      </c>
      <c r="D218" s="17">
        <v>32753.999999999996</v>
      </c>
      <c r="E218" s="17">
        <v>29588163</v>
      </c>
      <c r="F218" s="17">
        <v>0</v>
      </c>
      <c r="G218" s="17">
        <v>25705910.600000001</v>
      </c>
      <c r="H218" s="17">
        <v>219249010</v>
      </c>
    </row>
    <row r="219" spans="1:8" x14ac:dyDescent="0.35">
      <c r="A219" s="1">
        <v>2016</v>
      </c>
      <c r="B219" s="1">
        <v>2</v>
      </c>
      <c r="C219" s="17">
        <v>453719290</v>
      </c>
      <c r="D219" s="17">
        <v>16068.000000000002</v>
      </c>
      <c r="E219" s="17">
        <v>32763251</v>
      </c>
      <c r="F219" s="17">
        <v>0</v>
      </c>
      <c r="G219" s="17">
        <v>26031757</v>
      </c>
      <c r="H219" s="17">
        <v>218448691</v>
      </c>
    </row>
    <row r="220" spans="1:8" x14ac:dyDescent="0.35">
      <c r="A220" s="1">
        <v>2016</v>
      </c>
      <c r="B220" s="1">
        <v>3</v>
      </c>
      <c r="C220" s="17">
        <v>424414849.41000003</v>
      </c>
      <c r="D220" s="17">
        <v>40947</v>
      </c>
      <c r="E220" s="17">
        <v>30938037</v>
      </c>
      <c r="F220" s="17">
        <v>0</v>
      </c>
      <c r="G220" s="17">
        <v>27226483</v>
      </c>
      <c r="H220" s="17">
        <v>209687197</v>
      </c>
    </row>
    <row r="221" spans="1:8" x14ac:dyDescent="0.35">
      <c r="A221" s="1">
        <v>2016</v>
      </c>
      <c r="B221" s="1">
        <v>4</v>
      </c>
      <c r="C221" s="17">
        <v>414654254</v>
      </c>
      <c r="D221" s="17">
        <v>40451</v>
      </c>
      <c r="E221" s="17">
        <v>29775600</v>
      </c>
      <c r="F221" s="17">
        <v>0</v>
      </c>
      <c r="G221" s="17">
        <v>25207759</v>
      </c>
      <c r="H221" s="17">
        <v>223042487</v>
      </c>
    </row>
    <row r="222" spans="1:8" x14ac:dyDescent="0.35">
      <c r="A222" s="1">
        <v>2016</v>
      </c>
      <c r="B222" s="1">
        <v>5</v>
      </c>
      <c r="C222" s="17">
        <v>368241337.5</v>
      </c>
      <c r="D222" s="17">
        <v>18471352</v>
      </c>
      <c r="E222" s="17">
        <v>24999819</v>
      </c>
      <c r="F222" s="17">
        <v>0</v>
      </c>
      <c r="G222" s="17">
        <v>25596702</v>
      </c>
      <c r="H222" s="17">
        <v>193478210.5</v>
      </c>
    </row>
    <row r="223" spans="1:8" x14ac:dyDescent="0.35">
      <c r="A223" s="1">
        <v>2016</v>
      </c>
      <c r="B223" s="1">
        <v>6</v>
      </c>
      <c r="C223" s="17">
        <v>283111807</v>
      </c>
      <c r="D223" s="17">
        <v>22335336</v>
      </c>
      <c r="E223" s="17">
        <v>17288673</v>
      </c>
      <c r="F223" s="17">
        <v>0</v>
      </c>
      <c r="G223" s="17">
        <v>19889831</v>
      </c>
      <c r="H223" s="17">
        <v>182105629.5</v>
      </c>
    </row>
    <row r="224" spans="1:8" x14ac:dyDescent="0.35">
      <c r="A224" s="1">
        <v>2016</v>
      </c>
      <c r="B224" s="1">
        <v>7</v>
      </c>
      <c r="C224" s="17">
        <v>247245242</v>
      </c>
      <c r="D224" s="17">
        <v>6315104</v>
      </c>
      <c r="E224" s="17">
        <v>11778720</v>
      </c>
      <c r="F224" s="17">
        <v>0</v>
      </c>
      <c r="G224" s="17">
        <v>19312447</v>
      </c>
      <c r="H224" s="17">
        <v>178726838</v>
      </c>
    </row>
    <row r="225" spans="1:9" x14ac:dyDescent="0.35">
      <c r="A225" s="1">
        <v>2016</v>
      </c>
      <c r="B225" s="1">
        <v>8</v>
      </c>
      <c r="C225" s="17">
        <v>239302038.50999999</v>
      </c>
      <c r="D225" s="17">
        <v>8427896</v>
      </c>
      <c r="E225" s="17">
        <v>10121686</v>
      </c>
      <c r="F225" s="17">
        <v>0</v>
      </c>
      <c r="G225" s="17">
        <v>19542595</v>
      </c>
      <c r="H225" s="17">
        <v>185582959</v>
      </c>
      <c r="I225" s="8"/>
    </row>
    <row r="226" spans="1:9" x14ac:dyDescent="0.35">
      <c r="A226" s="1">
        <v>2016</v>
      </c>
      <c r="B226" s="1">
        <v>9</v>
      </c>
      <c r="C226" s="17">
        <v>251046212</v>
      </c>
      <c r="D226" s="17">
        <v>7489867</v>
      </c>
      <c r="E226" s="17">
        <v>10177727</v>
      </c>
      <c r="F226" s="17">
        <v>0</v>
      </c>
      <c r="G226" s="17">
        <v>20677360</v>
      </c>
      <c r="H226" s="17">
        <v>193787226</v>
      </c>
      <c r="I226" s="8"/>
    </row>
    <row r="227" spans="1:9" x14ac:dyDescent="0.35">
      <c r="A227" s="1">
        <v>2016</v>
      </c>
      <c r="B227" s="1">
        <v>10</v>
      </c>
      <c r="C227" s="17">
        <v>251345152</v>
      </c>
      <c r="D227" s="17">
        <v>7811278</v>
      </c>
      <c r="E227" s="17">
        <v>11069159</v>
      </c>
      <c r="F227" s="17">
        <v>0</v>
      </c>
      <c r="G227" s="17">
        <v>19365755</v>
      </c>
      <c r="H227" s="17">
        <v>185570781</v>
      </c>
      <c r="I227" s="10"/>
    </row>
    <row r="228" spans="1:9" x14ac:dyDescent="0.35">
      <c r="A228" s="1">
        <v>2016</v>
      </c>
      <c r="B228" s="1">
        <v>11</v>
      </c>
      <c r="C228" s="17">
        <v>270174180.42000002</v>
      </c>
      <c r="D228" s="17">
        <v>101684</v>
      </c>
      <c r="E228" s="17">
        <v>15235386</v>
      </c>
      <c r="F228" s="17">
        <v>0</v>
      </c>
      <c r="G228" s="17">
        <v>18717381</v>
      </c>
      <c r="H228" s="17">
        <v>174343031</v>
      </c>
      <c r="I228" s="10"/>
    </row>
    <row r="229" spans="1:9" x14ac:dyDescent="0.35">
      <c r="A229" s="1">
        <v>2016</v>
      </c>
      <c r="B229" s="1">
        <v>12</v>
      </c>
      <c r="C229" s="17">
        <v>331206486</v>
      </c>
      <c r="D229" s="17">
        <v>36898</v>
      </c>
      <c r="E229" s="17">
        <v>21514110</v>
      </c>
      <c r="F229" s="17">
        <v>0</v>
      </c>
      <c r="G229" s="17">
        <v>21534677</v>
      </c>
      <c r="H229" s="17">
        <v>201022361.5</v>
      </c>
      <c r="I229" s="10"/>
    </row>
    <row r="230" spans="1:9" x14ac:dyDescent="0.35">
      <c r="A230" s="1">
        <v>2017</v>
      </c>
      <c r="B230" s="1">
        <v>1</v>
      </c>
      <c r="C230" s="17">
        <v>450945217.39999998</v>
      </c>
      <c r="D230" s="17">
        <v>30750</v>
      </c>
      <c r="E230" s="17">
        <v>32969256</v>
      </c>
      <c r="F230" s="17">
        <v>0</v>
      </c>
      <c r="G230" s="17">
        <v>29741069.390000001</v>
      </c>
      <c r="H230" s="17">
        <v>233440440</v>
      </c>
    </row>
    <row r="231" spans="1:9" x14ac:dyDescent="0.35">
      <c r="A231" s="1">
        <v>2017</v>
      </c>
      <c r="B231" s="1">
        <v>2</v>
      </c>
      <c r="C231" s="17">
        <v>481239230.39999992</v>
      </c>
      <c r="D231" s="17">
        <v>60759</v>
      </c>
      <c r="E231" s="17">
        <v>35270022</v>
      </c>
      <c r="F231" s="17">
        <v>0</v>
      </c>
      <c r="G231" s="17">
        <v>28120532</v>
      </c>
      <c r="H231" s="17">
        <v>218384173</v>
      </c>
    </row>
    <row r="232" spans="1:9" x14ac:dyDescent="0.35">
      <c r="A232" s="1">
        <v>2017</v>
      </c>
      <c r="B232" s="1">
        <v>3</v>
      </c>
      <c r="C232" s="17">
        <v>452576572</v>
      </c>
      <c r="D232" s="17">
        <v>29843</v>
      </c>
      <c r="E232" s="17">
        <v>33754945</v>
      </c>
      <c r="F232" s="17">
        <v>0</v>
      </c>
      <c r="G232" s="17">
        <v>29916685</v>
      </c>
      <c r="H232" s="17">
        <v>214793341</v>
      </c>
    </row>
    <row r="233" spans="1:9" x14ac:dyDescent="0.35">
      <c r="A233" s="1">
        <v>2017</v>
      </c>
      <c r="B233" s="1">
        <v>4</v>
      </c>
      <c r="C233" s="17">
        <v>426183349.24000001</v>
      </c>
      <c r="D233" s="17">
        <v>45197</v>
      </c>
      <c r="E233" s="17">
        <v>30974542</v>
      </c>
      <c r="F233" s="17">
        <v>0</v>
      </c>
      <c r="G233" s="17">
        <v>26038952</v>
      </c>
      <c r="H233" s="17">
        <v>219612936</v>
      </c>
    </row>
    <row r="234" spans="1:9" x14ac:dyDescent="0.35">
      <c r="A234" s="1">
        <v>2017</v>
      </c>
      <c r="B234" s="1">
        <v>5</v>
      </c>
      <c r="C234" s="17">
        <v>364989078.39000005</v>
      </c>
      <c r="D234" s="17">
        <v>18293573</v>
      </c>
      <c r="E234" s="17">
        <v>25118328</v>
      </c>
      <c r="F234" s="17">
        <v>0</v>
      </c>
      <c r="G234" s="17">
        <v>25450690</v>
      </c>
      <c r="H234" s="17">
        <v>185008757</v>
      </c>
    </row>
    <row r="235" spans="1:9" x14ac:dyDescent="0.35">
      <c r="A235" s="1">
        <v>2017</v>
      </c>
      <c r="B235" s="1">
        <v>6</v>
      </c>
      <c r="C235" s="17">
        <v>290042543.32999998</v>
      </c>
      <c r="D235" s="17">
        <v>22769281</v>
      </c>
      <c r="E235" s="17">
        <v>17836780</v>
      </c>
      <c r="F235" s="17">
        <v>0</v>
      </c>
      <c r="G235" s="17">
        <v>20613721</v>
      </c>
      <c r="H235" s="17">
        <v>187059063</v>
      </c>
    </row>
    <row r="236" spans="1:9" x14ac:dyDescent="0.35">
      <c r="A236" s="1">
        <v>2017</v>
      </c>
      <c r="B236" s="1">
        <v>7</v>
      </c>
      <c r="C236" s="17">
        <v>259692977</v>
      </c>
      <c r="D236" s="17">
        <v>7088553</v>
      </c>
      <c r="E236" s="17">
        <v>12695693</v>
      </c>
      <c r="F236" s="17">
        <v>0</v>
      </c>
      <c r="G236" s="17">
        <v>20262768</v>
      </c>
      <c r="H236" s="17">
        <v>179477488</v>
      </c>
    </row>
    <row r="237" spans="1:9" x14ac:dyDescent="0.35">
      <c r="A237" s="1">
        <v>2017</v>
      </c>
      <c r="B237" s="1">
        <v>8</v>
      </c>
      <c r="C237" s="17">
        <v>240831537</v>
      </c>
      <c r="D237" s="17">
        <v>8003339</v>
      </c>
      <c r="E237" s="17">
        <v>10251050</v>
      </c>
      <c r="F237" s="17">
        <v>0</v>
      </c>
      <c r="G237" s="17">
        <v>19479776</v>
      </c>
      <c r="H237" s="17">
        <v>185807496</v>
      </c>
    </row>
    <row r="238" spans="1:9" x14ac:dyDescent="0.35">
      <c r="A238" s="1">
        <v>2017</v>
      </c>
      <c r="B238" s="1">
        <v>9</v>
      </c>
      <c r="C238" s="17">
        <v>248233910</v>
      </c>
      <c r="D238" s="17">
        <v>7279003</v>
      </c>
      <c r="E238" s="17">
        <v>10468402</v>
      </c>
      <c r="F238" s="17">
        <v>0</v>
      </c>
      <c r="G238" s="17">
        <v>20446832</v>
      </c>
      <c r="H238" s="17">
        <v>192013128</v>
      </c>
    </row>
    <row r="239" spans="1:9" x14ac:dyDescent="0.35">
      <c r="A239" s="1">
        <v>2017</v>
      </c>
      <c r="B239" s="1">
        <v>10</v>
      </c>
      <c r="C239" s="17">
        <v>242887267.99999997</v>
      </c>
      <c r="D239" s="17">
        <v>7492624</v>
      </c>
      <c r="E239" s="17">
        <v>10727218</v>
      </c>
      <c r="F239" s="17">
        <v>0</v>
      </c>
      <c r="G239" s="17">
        <v>18502359</v>
      </c>
      <c r="H239" s="17">
        <v>180565039.24000001</v>
      </c>
    </row>
    <row r="240" spans="1:9" x14ac:dyDescent="0.35">
      <c r="A240" s="1">
        <v>2017</v>
      </c>
      <c r="B240" s="1">
        <v>11</v>
      </c>
      <c r="C240" s="17">
        <v>263445601.00000003</v>
      </c>
      <c r="D240" s="17">
        <v>123729</v>
      </c>
      <c r="E240" s="17">
        <v>14368455</v>
      </c>
      <c r="F240" s="17">
        <v>0</v>
      </c>
      <c r="G240" s="17">
        <v>18633597.5</v>
      </c>
      <c r="H240" s="17">
        <v>180138654</v>
      </c>
    </row>
    <row r="241" spans="1:8" x14ac:dyDescent="0.35">
      <c r="A241" s="1">
        <v>2017</v>
      </c>
      <c r="B241" s="1">
        <v>12</v>
      </c>
      <c r="C241" s="17">
        <v>316533853</v>
      </c>
      <c r="D241" s="17">
        <v>26906</v>
      </c>
      <c r="E241" s="17">
        <v>20213521</v>
      </c>
      <c r="F241" s="17">
        <v>0</v>
      </c>
      <c r="G241" s="17">
        <v>20104789</v>
      </c>
      <c r="H241" s="17">
        <v>195641216</v>
      </c>
    </row>
    <row r="242" spans="1:8" x14ac:dyDescent="0.35">
      <c r="A242" s="1">
        <v>2018</v>
      </c>
      <c r="B242" s="1">
        <v>1</v>
      </c>
      <c r="C242" s="17">
        <v>463649341</v>
      </c>
      <c r="D242" s="17">
        <v>40526</v>
      </c>
      <c r="E242" s="17">
        <v>34311770</v>
      </c>
      <c r="F242" s="17">
        <v>0</v>
      </c>
      <c r="G242" s="17">
        <v>30884305</v>
      </c>
      <c r="H242" s="17">
        <v>228391125</v>
      </c>
    </row>
    <row r="243" spans="1:8" x14ac:dyDescent="0.35">
      <c r="A243" s="1">
        <v>2018</v>
      </c>
      <c r="B243" s="1">
        <v>2</v>
      </c>
      <c r="C243" s="17">
        <v>519762476</v>
      </c>
      <c r="D243" s="17">
        <v>57022</v>
      </c>
      <c r="E243" s="17">
        <v>38985083</v>
      </c>
      <c r="F243" s="17">
        <v>0</v>
      </c>
      <c r="G243" s="17">
        <v>30765786</v>
      </c>
      <c r="H243" s="17">
        <v>247286612</v>
      </c>
    </row>
    <row r="244" spans="1:8" x14ac:dyDescent="0.35">
      <c r="A244" s="1">
        <v>2018</v>
      </c>
      <c r="B244" s="1">
        <v>3</v>
      </c>
      <c r="C244" s="17">
        <v>445365997</v>
      </c>
      <c r="D244" s="17">
        <v>56866</v>
      </c>
      <c r="E244" s="17">
        <v>33154000.999999996</v>
      </c>
      <c r="F244" s="17">
        <v>0</v>
      </c>
      <c r="G244" s="17">
        <v>29632523</v>
      </c>
      <c r="H244" s="17">
        <v>201479392</v>
      </c>
    </row>
    <row r="245" spans="1:8" x14ac:dyDescent="0.35">
      <c r="A245" s="1">
        <v>2018</v>
      </c>
      <c r="B245" s="1">
        <v>4</v>
      </c>
      <c r="C245" s="17">
        <v>418911622</v>
      </c>
      <c r="D245" s="17">
        <v>138690</v>
      </c>
      <c r="E245" s="17">
        <v>30541990</v>
      </c>
      <c r="F245" s="17">
        <v>0</v>
      </c>
      <c r="G245" s="17">
        <v>26009439</v>
      </c>
      <c r="H245" s="17">
        <v>216550938</v>
      </c>
    </row>
    <row r="246" spans="1:8" x14ac:dyDescent="0.35">
      <c r="A246" s="1">
        <v>2018</v>
      </c>
      <c r="B246" s="1">
        <v>5</v>
      </c>
      <c r="C246" s="17">
        <v>368336775.5</v>
      </c>
      <c r="D246" s="17">
        <v>17691673</v>
      </c>
      <c r="E246" s="17">
        <v>25664128</v>
      </c>
      <c r="F246" s="17">
        <v>0</v>
      </c>
      <c r="G246" s="17">
        <v>25694333</v>
      </c>
      <c r="H246" s="17">
        <v>189090657</v>
      </c>
    </row>
    <row r="247" spans="1:8" x14ac:dyDescent="0.35">
      <c r="A247" s="1">
        <v>2018</v>
      </c>
      <c r="B247" s="1">
        <v>6</v>
      </c>
      <c r="C247" s="17">
        <v>282425439.45999998</v>
      </c>
      <c r="D247" s="17">
        <v>23437803</v>
      </c>
      <c r="E247" s="17">
        <v>17691713</v>
      </c>
      <c r="F247" s="17">
        <v>0</v>
      </c>
      <c r="G247" s="17">
        <v>20371238</v>
      </c>
      <c r="H247" s="17">
        <v>180391643</v>
      </c>
    </row>
    <row r="248" spans="1:8" x14ac:dyDescent="0.35">
      <c r="A248" s="1">
        <v>2018</v>
      </c>
      <c r="B248" s="1">
        <v>7</v>
      </c>
      <c r="C248" s="17">
        <v>257677808</v>
      </c>
      <c r="D248" s="17">
        <v>8283841</v>
      </c>
      <c r="E248" s="17">
        <v>13043190</v>
      </c>
      <c r="F248" s="17">
        <v>0</v>
      </c>
      <c r="G248" s="17">
        <v>20517687</v>
      </c>
      <c r="H248" s="17">
        <v>181499264</v>
      </c>
    </row>
    <row r="249" spans="1:8" x14ac:dyDescent="0.35">
      <c r="A249" s="1">
        <v>2018</v>
      </c>
      <c r="B249" s="1">
        <v>8</v>
      </c>
      <c r="C249" s="17">
        <v>257101208</v>
      </c>
      <c r="D249" s="17">
        <v>8336421</v>
      </c>
      <c r="E249" s="17">
        <v>11108849</v>
      </c>
      <c r="F249" s="17">
        <v>0</v>
      </c>
      <c r="G249" s="17">
        <v>21248316</v>
      </c>
      <c r="H249" s="17">
        <v>195592381</v>
      </c>
    </row>
    <row r="250" spans="1:8" x14ac:dyDescent="0.35">
      <c r="A250" s="1">
        <v>2018</v>
      </c>
      <c r="B250" s="1">
        <v>9</v>
      </c>
      <c r="C250" s="17">
        <v>262945519</v>
      </c>
      <c r="D250" s="17">
        <v>7380194</v>
      </c>
      <c r="E250" s="17">
        <v>10879945</v>
      </c>
      <c r="F250" s="17">
        <v>0</v>
      </c>
      <c r="G250" s="17">
        <v>21384164</v>
      </c>
      <c r="H250" s="17">
        <v>190039998</v>
      </c>
    </row>
    <row r="251" spans="1:8" x14ac:dyDescent="0.35">
      <c r="A251" s="1">
        <v>2018</v>
      </c>
      <c r="B251" s="1">
        <v>10</v>
      </c>
      <c r="C251" s="17">
        <v>250830119</v>
      </c>
      <c r="D251" s="17">
        <v>7467432</v>
      </c>
      <c r="E251" s="17">
        <v>11666372</v>
      </c>
      <c r="F251" s="17">
        <v>0</v>
      </c>
      <c r="G251" s="17">
        <v>19613809</v>
      </c>
      <c r="H251" s="17">
        <v>182185767</v>
      </c>
    </row>
    <row r="252" spans="1:8" x14ac:dyDescent="0.35">
      <c r="A252" s="1">
        <v>2018</v>
      </c>
      <c r="B252" s="1">
        <v>11</v>
      </c>
      <c r="C252" s="17">
        <v>299264242</v>
      </c>
      <c r="D252" s="17">
        <v>112027</v>
      </c>
      <c r="E252" s="17">
        <v>18371528</v>
      </c>
      <c r="F252" s="17">
        <v>0</v>
      </c>
      <c r="G252" s="17">
        <v>21279486.5</v>
      </c>
      <c r="H252" s="17">
        <v>186125756</v>
      </c>
    </row>
    <row r="253" spans="1:8" x14ac:dyDescent="0.35">
      <c r="A253" s="1">
        <v>2018</v>
      </c>
      <c r="B253" s="1">
        <v>12</v>
      </c>
      <c r="C253" s="17">
        <v>372134226</v>
      </c>
      <c r="D253" s="17">
        <v>19025</v>
      </c>
      <c r="E253" s="17">
        <v>25615599</v>
      </c>
      <c r="F253" s="17"/>
      <c r="G253" s="17">
        <v>23545140</v>
      </c>
      <c r="H253" s="17">
        <v>210955771</v>
      </c>
    </row>
    <row r="254" spans="1:8" x14ac:dyDescent="0.35">
      <c r="A254" s="1">
        <v>2019</v>
      </c>
      <c r="B254" s="1">
        <v>1</v>
      </c>
      <c r="C254" s="17">
        <v>498487818</v>
      </c>
      <c r="D254" s="17">
        <v>43732</v>
      </c>
      <c r="E254" s="17">
        <v>37628606</v>
      </c>
      <c r="F254" s="17"/>
      <c r="G254" s="17">
        <v>33301475</v>
      </c>
      <c r="H254" s="17">
        <v>238947736</v>
      </c>
    </row>
    <row r="255" spans="1:8" x14ac:dyDescent="0.35">
      <c r="A255" s="1">
        <v>2019</v>
      </c>
      <c r="B255" s="1">
        <v>2</v>
      </c>
      <c r="C255" s="17">
        <v>523503007</v>
      </c>
      <c r="D255" s="17">
        <v>42080</v>
      </c>
      <c r="E255" s="17">
        <v>39367523</v>
      </c>
      <c r="F255" s="17"/>
      <c r="G255" s="17">
        <v>31159541</v>
      </c>
      <c r="H255" s="17">
        <v>227799774</v>
      </c>
    </row>
    <row r="256" spans="1:8" x14ac:dyDescent="0.35">
      <c r="A256" s="1">
        <v>2019</v>
      </c>
      <c r="B256" s="1">
        <v>3</v>
      </c>
      <c r="C256" s="17">
        <v>502265540.72000003</v>
      </c>
      <c r="D256" s="17">
        <v>73304</v>
      </c>
      <c r="E256" s="17">
        <v>38033984</v>
      </c>
      <c r="F256" s="17"/>
      <c r="G256" s="17">
        <v>33874648</v>
      </c>
      <c r="H256" s="17">
        <v>229842126</v>
      </c>
    </row>
    <row r="257" spans="1:8" x14ac:dyDescent="0.35">
      <c r="A257" s="1">
        <v>2019</v>
      </c>
      <c r="B257" s="1">
        <v>4</v>
      </c>
      <c r="C257" s="17">
        <v>439811490.49000001</v>
      </c>
      <c r="D257" s="17">
        <v>78455</v>
      </c>
      <c r="E257" s="17">
        <v>32560800</v>
      </c>
      <c r="F257" s="17"/>
      <c r="G257" s="17">
        <v>26884529</v>
      </c>
      <c r="H257" s="17">
        <v>206529563</v>
      </c>
    </row>
    <row r="258" spans="1:8" x14ac:dyDescent="0.35">
      <c r="A258" s="1">
        <v>2019</v>
      </c>
      <c r="B258" s="1">
        <v>5</v>
      </c>
      <c r="C258" s="17">
        <v>375411955.83999997</v>
      </c>
      <c r="D258" s="17">
        <v>20733938</v>
      </c>
      <c r="E258" s="17">
        <v>26150980</v>
      </c>
      <c r="F258" s="17"/>
      <c r="G258" s="17">
        <v>26830609.5</v>
      </c>
      <c r="H258" s="17">
        <v>197223495</v>
      </c>
    </row>
    <row r="259" spans="1:8" x14ac:dyDescent="0.35">
      <c r="A259" s="1">
        <v>2019</v>
      </c>
      <c r="B259" s="1">
        <v>6</v>
      </c>
      <c r="C259" s="17">
        <v>320667363.31999999</v>
      </c>
      <c r="D259" s="17">
        <v>26458225</v>
      </c>
      <c r="E259" s="17">
        <v>21234647</v>
      </c>
      <c r="F259" s="17"/>
      <c r="G259" s="17">
        <v>22590977.489999998</v>
      </c>
      <c r="H259" s="17">
        <v>185728493</v>
      </c>
    </row>
    <row r="260" spans="1:8" x14ac:dyDescent="0.35">
      <c r="A260" s="1">
        <v>2019</v>
      </c>
      <c r="B260" s="1">
        <v>7</v>
      </c>
      <c r="C260" s="17">
        <v>266441231</v>
      </c>
      <c r="D260" s="17">
        <v>7457884</v>
      </c>
      <c r="E260" s="17">
        <v>14148396</v>
      </c>
      <c r="F260" s="17"/>
      <c r="G260" s="17">
        <v>20620564</v>
      </c>
      <c r="H260" s="17">
        <v>175438236</v>
      </c>
    </row>
    <row r="261" spans="1:8" x14ac:dyDescent="0.35">
      <c r="A261" s="1">
        <v>2019</v>
      </c>
      <c r="B261" s="1">
        <v>8</v>
      </c>
      <c r="C261" s="17">
        <v>253240335.59999999</v>
      </c>
      <c r="D261" s="17">
        <v>8132331</v>
      </c>
      <c r="E261" s="17">
        <v>11097827</v>
      </c>
      <c r="F261" s="17"/>
      <c r="G261" s="17">
        <v>20489753.440000001</v>
      </c>
      <c r="H261" s="17">
        <v>189808136</v>
      </c>
    </row>
    <row r="262" spans="1:8" x14ac:dyDescent="0.35">
      <c r="A262" s="1">
        <v>2019</v>
      </c>
      <c r="B262" s="1">
        <v>9</v>
      </c>
      <c r="C262" s="17">
        <v>268983908</v>
      </c>
      <c r="D262" s="17">
        <v>7167780</v>
      </c>
      <c r="E262" s="17">
        <v>11616727</v>
      </c>
      <c r="F262" s="17"/>
      <c r="G262" s="17">
        <v>21251022</v>
      </c>
      <c r="H262" s="17">
        <v>187698012</v>
      </c>
    </row>
    <row r="263" spans="1:8" x14ac:dyDescent="0.35">
      <c r="A263" s="1">
        <v>2019</v>
      </c>
      <c r="B263" s="1">
        <v>10</v>
      </c>
      <c r="C263" s="17">
        <v>241469330</v>
      </c>
      <c r="D263" s="17">
        <v>6988500</v>
      </c>
      <c r="E263" s="17">
        <v>11726361</v>
      </c>
      <c r="F263" s="17"/>
      <c r="G263" s="17">
        <v>18756866.629999999</v>
      </c>
      <c r="H263" s="17">
        <v>164478742</v>
      </c>
    </row>
    <row r="264" spans="1:8" x14ac:dyDescent="0.35">
      <c r="A264" s="1">
        <v>2019</v>
      </c>
      <c r="B264" s="1">
        <v>11</v>
      </c>
      <c r="C264" s="17">
        <v>276764637.95999998</v>
      </c>
      <c r="D264" s="17">
        <v>170815</v>
      </c>
      <c r="E264" s="17">
        <v>17302559</v>
      </c>
      <c r="F264" s="17"/>
      <c r="G264" s="17">
        <v>20023337.5</v>
      </c>
      <c r="H264" s="17">
        <v>185425813</v>
      </c>
    </row>
    <row r="265" spans="1:8" x14ac:dyDescent="0.35">
      <c r="A265" s="1">
        <v>2019</v>
      </c>
      <c r="B265" s="1">
        <v>12</v>
      </c>
      <c r="C265" s="17">
        <v>358068646</v>
      </c>
      <c r="D265" s="17">
        <v>65418</v>
      </c>
      <c r="E265" s="17">
        <v>24341775</v>
      </c>
      <c r="F265" s="17"/>
      <c r="G265" s="17">
        <v>22304595</v>
      </c>
      <c r="H265" s="17">
        <v>194233723</v>
      </c>
    </row>
    <row r="266" spans="1:8" x14ac:dyDescent="0.35">
      <c r="A266" s="1">
        <v>2020</v>
      </c>
      <c r="B266" s="1">
        <v>1</v>
      </c>
      <c r="C266" s="17">
        <v>471288701.57999998</v>
      </c>
      <c r="D266" s="17">
        <v>27662</v>
      </c>
      <c r="E266" s="17">
        <v>35400129</v>
      </c>
      <c r="F266" s="17">
        <v>506716492.57999998</v>
      </c>
      <c r="G266" s="17">
        <v>31030444</v>
      </c>
      <c r="H266" s="17">
        <v>234906135</v>
      </c>
    </row>
    <row r="267" spans="1:8" x14ac:dyDescent="0.35">
      <c r="A267" s="1">
        <v>2020</v>
      </c>
      <c r="B267" s="1">
        <v>2</v>
      </c>
      <c r="C267" s="17">
        <v>514372238.36000001</v>
      </c>
      <c r="D267" s="17">
        <v>36850</v>
      </c>
      <c r="E267" s="17">
        <v>38609609</v>
      </c>
      <c r="F267" s="17">
        <v>553018697.36000001</v>
      </c>
      <c r="G267" s="17">
        <v>30043371.07</v>
      </c>
      <c r="H267" s="17">
        <v>229972139.80000001</v>
      </c>
    </row>
    <row r="268" spans="1:8" x14ac:dyDescent="0.35">
      <c r="A268" s="1">
        <v>2020</v>
      </c>
      <c r="B268" s="1">
        <v>3</v>
      </c>
      <c r="C268" s="17">
        <v>468670840.22000003</v>
      </c>
      <c r="D268" s="17">
        <v>36108</v>
      </c>
      <c r="E268" s="17">
        <v>36817497</v>
      </c>
      <c r="F268" s="17">
        <v>505524445.22000003</v>
      </c>
      <c r="G268" s="17">
        <v>31196102.5</v>
      </c>
      <c r="H268" s="17">
        <v>211793897.31999999</v>
      </c>
    </row>
    <row r="269" spans="1:8" x14ac:dyDescent="0.35">
      <c r="A269" s="1">
        <v>2020</v>
      </c>
      <c r="B269" s="1">
        <v>4</v>
      </c>
      <c r="C269" s="17">
        <v>461541557</v>
      </c>
      <c r="D269" s="17">
        <v>50875</v>
      </c>
      <c r="E269" s="17">
        <v>36420188</v>
      </c>
      <c r="F269" s="17">
        <v>498012620</v>
      </c>
      <c r="G269" s="17">
        <v>27619313.5</v>
      </c>
      <c r="H269" s="17">
        <v>219694982.28</v>
      </c>
    </row>
    <row r="270" spans="1:8" x14ac:dyDescent="0.35">
      <c r="A270" s="1">
        <v>2020</v>
      </c>
      <c r="B270" s="1">
        <v>5</v>
      </c>
      <c r="C270" s="17">
        <v>368454446.26999998</v>
      </c>
      <c r="D270" s="17">
        <v>18459137</v>
      </c>
      <c r="E270" s="17">
        <v>27055555</v>
      </c>
      <c r="F270" s="17">
        <v>413969138.26999998</v>
      </c>
      <c r="G270" s="17">
        <v>22512998.170000002</v>
      </c>
      <c r="H270" s="17">
        <v>154015073.55000001</v>
      </c>
    </row>
    <row r="271" spans="1:8" x14ac:dyDescent="0.35">
      <c r="A271" s="1">
        <v>2020</v>
      </c>
      <c r="B271" s="1">
        <v>6</v>
      </c>
      <c r="C271" s="17">
        <v>294710777.81999999</v>
      </c>
      <c r="D271" s="17">
        <v>25643037</v>
      </c>
      <c r="E271" s="17">
        <v>17450415</v>
      </c>
      <c r="F271" s="17">
        <v>337804229.81999999</v>
      </c>
      <c r="G271" s="17">
        <v>16999771</v>
      </c>
      <c r="H271" s="17">
        <v>143637208.81</v>
      </c>
    </row>
    <row r="272" spans="1:8" x14ac:dyDescent="0.35">
      <c r="A272" s="1">
        <v>2020</v>
      </c>
      <c r="B272" s="1">
        <v>7</v>
      </c>
      <c r="C272" s="17">
        <v>307636246.55000001</v>
      </c>
      <c r="D272" s="17">
        <v>9094551</v>
      </c>
      <c r="E272" s="17">
        <v>12846649</v>
      </c>
      <c r="F272" s="17">
        <v>329577446.55000001</v>
      </c>
      <c r="G272" s="17">
        <v>19758067</v>
      </c>
      <c r="H272" s="17">
        <v>165245899.96000001</v>
      </c>
    </row>
    <row r="273" spans="1:8" x14ac:dyDescent="0.35">
      <c r="A273" s="1">
        <v>2020</v>
      </c>
      <c r="B273" s="1">
        <v>8</v>
      </c>
      <c r="C273" s="17">
        <v>281508242.57999998</v>
      </c>
      <c r="D273" s="17">
        <v>8339106</v>
      </c>
      <c r="E273" s="17">
        <v>12155677</v>
      </c>
      <c r="F273" s="17">
        <v>302003025.57999998</v>
      </c>
      <c r="G273" s="17">
        <v>19745799</v>
      </c>
      <c r="H273" s="17">
        <v>181166826.38999999</v>
      </c>
    </row>
    <row r="274" spans="1:8" x14ac:dyDescent="0.35">
      <c r="A274" s="1">
        <v>2020</v>
      </c>
      <c r="B274" s="1">
        <v>9</v>
      </c>
      <c r="C274" s="17">
        <v>266352351.98000002</v>
      </c>
      <c r="D274" s="17">
        <v>7024124</v>
      </c>
      <c r="E274" s="17">
        <v>11550730</v>
      </c>
      <c r="F274" s="17">
        <v>284927205.98000002</v>
      </c>
      <c r="G274" s="17">
        <v>19617676</v>
      </c>
      <c r="H274" s="17">
        <v>167744423.71000001</v>
      </c>
    </row>
    <row r="275" spans="1:8" x14ac:dyDescent="0.35">
      <c r="A275" s="1">
        <v>2020</v>
      </c>
      <c r="B275" s="1">
        <v>10</v>
      </c>
      <c r="C275" s="17">
        <v>251847151.13999999</v>
      </c>
      <c r="D275" s="17">
        <v>7265915</v>
      </c>
      <c r="E275" s="17">
        <v>11998688</v>
      </c>
      <c r="F275" s="17">
        <v>271111754.13999999</v>
      </c>
      <c r="G275" s="17">
        <v>18296148</v>
      </c>
      <c r="H275" s="17">
        <v>169897490.84</v>
      </c>
    </row>
    <row r="276" spans="1:8" x14ac:dyDescent="0.35">
      <c r="A276" s="1">
        <v>2020</v>
      </c>
      <c r="B276" s="1">
        <v>11</v>
      </c>
      <c r="C276" s="17">
        <v>295578964.33999997</v>
      </c>
      <c r="D276" s="17">
        <v>144672</v>
      </c>
      <c r="E276" s="17">
        <v>17576250</v>
      </c>
      <c r="F276" s="17">
        <v>313299886.33999997</v>
      </c>
      <c r="G276" s="17">
        <v>19852619</v>
      </c>
      <c r="H276" s="17">
        <v>175727737.40000001</v>
      </c>
    </row>
    <row r="277" spans="1:8" x14ac:dyDescent="0.35">
      <c r="A277" s="1">
        <v>2020</v>
      </c>
      <c r="B277" s="1">
        <v>12</v>
      </c>
      <c r="C277" s="17">
        <v>336593089.80000001</v>
      </c>
      <c r="D277" s="17">
        <v>51971</v>
      </c>
      <c r="E277" s="17">
        <v>21986418</v>
      </c>
      <c r="F277" s="17">
        <v>358631478.80000001</v>
      </c>
      <c r="G277" s="17">
        <v>20436515</v>
      </c>
      <c r="H277" s="17">
        <v>180243395.36000001</v>
      </c>
    </row>
    <row r="278" spans="1:8" x14ac:dyDescent="0.35">
      <c r="A278" s="1">
        <v>2021</v>
      </c>
      <c r="B278" s="1">
        <v>1</v>
      </c>
      <c r="C278" s="2">
        <v>434651420.63</v>
      </c>
      <c r="D278" s="2">
        <v>63308</v>
      </c>
      <c r="E278" s="2">
        <v>31518299</v>
      </c>
      <c r="F278" s="2">
        <v>466233027.63</v>
      </c>
      <c r="G278" s="2">
        <v>28052589</v>
      </c>
      <c r="H278" s="2">
        <v>209382169.59</v>
      </c>
    </row>
    <row r="279" spans="1:8" x14ac:dyDescent="0.35">
      <c r="A279" s="1">
        <v>2021</v>
      </c>
      <c r="B279" s="1">
        <v>2</v>
      </c>
      <c r="C279" s="2">
        <v>477390377.82999998</v>
      </c>
      <c r="D279" s="2">
        <v>73212</v>
      </c>
      <c r="E279" s="2">
        <v>35623512</v>
      </c>
      <c r="F279" s="2">
        <v>513087101.82999998</v>
      </c>
      <c r="G279" s="2">
        <v>27815740</v>
      </c>
      <c r="H279" s="2">
        <v>204679573.59999999</v>
      </c>
    </row>
    <row r="280" spans="1:8" x14ac:dyDescent="0.35">
      <c r="A280" s="1">
        <v>2021</v>
      </c>
      <c r="B280" s="1">
        <v>3</v>
      </c>
      <c r="C280" s="2">
        <v>480071327.17000002</v>
      </c>
      <c r="D280" s="2">
        <v>126174</v>
      </c>
      <c r="E280" s="2">
        <v>36387409</v>
      </c>
      <c r="F280" s="2">
        <v>516584910.17000002</v>
      </c>
      <c r="G280" s="2">
        <v>31622703</v>
      </c>
      <c r="H280" s="2">
        <v>209868281.91</v>
      </c>
    </row>
    <row r="281" spans="1:8" x14ac:dyDescent="0.35">
      <c r="A281" s="1">
        <v>2021</v>
      </c>
      <c r="B281" s="1">
        <v>4</v>
      </c>
      <c r="C281" s="2">
        <v>467967331.95999998</v>
      </c>
      <c r="D281" s="2">
        <v>228020</v>
      </c>
      <c r="E281" s="2">
        <v>33945123</v>
      </c>
      <c r="F281" s="2">
        <v>502140474.95999998</v>
      </c>
      <c r="G281" s="2">
        <v>28202865</v>
      </c>
      <c r="H281" s="2">
        <v>209283927.63</v>
      </c>
    </row>
    <row r="282" spans="1:8" x14ac:dyDescent="0.35">
      <c r="A282" s="1">
        <v>2021</v>
      </c>
      <c r="B282" s="1">
        <v>5</v>
      </c>
      <c r="C282" s="2">
        <v>371846998.48000002</v>
      </c>
      <c r="D282" s="2">
        <v>20808106</v>
      </c>
      <c r="E282" s="2">
        <v>25152546</v>
      </c>
      <c r="F282" s="2">
        <v>417807650.48000002</v>
      </c>
      <c r="G282" s="2">
        <v>25577468</v>
      </c>
      <c r="H282" s="2">
        <v>173245249.91999999</v>
      </c>
    </row>
    <row r="283" spans="1:8" x14ac:dyDescent="0.35">
      <c r="A283" s="1">
        <v>2021</v>
      </c>
      <c r="B283" s="1">
        <v>6</v>
      </c>
      <c r="C283" s="2">
        <v>299192516</v>
      </c>
      <c r="D283" s="2">
        <v>24453889</v>
      </c>
      <c r="E283" s="2">
        <v>18254565</v>
      </c>
      <c r="F283" s="2">
        <v>341900970</v>
      </c>
      <c r="G283" s="2">
        <v>20084832</v>
      </c>
      <c r="H283" s="2">
        <v>160819028</v>
      </c>
    </row>
    <row r="284" spans="1:8" x14ac:dyDescent="0.35">
      <c r="A284" s="1">
        <v>2021</v>
      </c>
      <c r="B284" s="1">
        <v>7</v>
      </c>
      <c r="C284" s="2">
        <v>282510639.13999999</v>
      </c>
      <c r="D284" s="2">
        <v>6489466</v>
      </c>
      <c r="E284" s="2">
        <v>14187900</v>
      </c>
      <c r="F284" s="2">
        <v>303188005.13999999</v>
      </c>
      <c r="G284" s="2">
        <v>20796745</v>
      </c>
      <c r="H284" s="2">
        <v>170685462</v>
      </c>
    </row>
    <row r="285" spans="1:8" x14ac:dyDescent="0.35">
      <c r="A285" s="1">
        <v>2021</v>
      </c>
      <c r="B285" s="1">
        <v>8</v>
      </c>
      <c r="C285" s="2">
        <v>275626017.74000001</v>
      </c>
      <c r="D285" s="2">
        <v>7623577</v>
      </c>
      <c r="E285" s="2">
        <v>12368778</v>
      </c>
      <c r="F285" s="2">
        <v>295618372.74000001</v>
      </c>
      <c r="G285" s="2">
        <v>20453990</v>
      </c>
      <c r="H285" s="2">
        <v>181411607</v>
      </c>
    </row>
    <row r="286" spans="1:8" x14ac:dyDescent="0.35">
      <c r="A286" s="1">
        <v>2021</v>
      </c>
      <c r="B286" s="1">
        <v>9</v>
      </c>
      <c r="C286" s="2">
        <v>280376071.14999998</v>
      </c>
      <c r="D286" s="2">
        <v>7066803</v>
      </c>
      <c r="E286" s="2">
        <v>12085611</v>
      </c>
      <c r="F286" s="2">
        <v>299528485.14999998</v>
      </c>
      <c r="G286" s="2">
        <v>22751370.899999999</v>
      </c>
      <c r="H286" s="2">
        <v>182258109</v>
      </c>
    </row>
    <row r="287" spans="1:8" x14ac:dyDescent="0.35">
      <c r="A287" s="1">
        <v>2021</v>
      </c>
      <c r="B287" s="1">
        <v>10</v>
      </c>
      <c r="C287" s="2">
        <v>264403590</v>
      </c>
      <c r="D287" s="2">
        <v>7633991</v>
      </c>
      <c r="E287" s="2">
        <v>11981816.309999999</v>
      </c>
      <c r="F287" s="2">
        <v>284019397.31</v>
      </c>
      <c r="G287" s="2">
        <v>20077684</v>
      </c>
      <c r="H287" s="2">
        <v>175214541</v>
      </c>
    </row>
    <row r="288" spans="1:8" x14ac:dyDescent="0.35">
      <c r="A288" s="1">
        <v>2021</v>
      </c>
      <c r="B288" s="1">
        <v>11</v>
      </c>
      <c r="C288" s="2">
        <v>287358130</v>
      </c>
      <c r="D288" s="2">
        <v>139009</v>
      </c>
      <c r="E288" s="2">
        <v>16195529</v>
      </c>
      <c r="F288" s="2">
        <v>303692668</v>
      </c>
      <c r="G288" s="2">
        <v>21020161.199999999</v>
      </c>
      <c r="H288" s="2">
        <v>171685450</v>
      </c>
    </row>
    <row r="289" spans="1:8" x14ac:dyDescent="0.35">
      <c r="A289" s="1">
        <v>2021</v>
      </c>
      <c r="B289" s="1">
        <v>12</v>
      </c>
      <c r="C289" s="2">
        <v>351712373</v>
      </c>
      <c r="D289" s="2">
        <v>53836</v>
      </c>
      <c r="E289" s="2">
        <v>22724507</v>
      </c>
      <c r="F289" s="2">
        <v>374490716</v>
      </c>
      <c r="G289" s="2">
        <v>23245877</v>
      </c>
      <c r="H289" s="2">
        <v>188466492</v>
      </c>
    </row>
    <row r="290" spans="1:8" x14ac:dyDescent="0.35">
      <c r="A290" s="1">
        <v>2022</v>
      </c>
      <c r="B290" s="1">
        <v>1</v>
      </c>
      <c r="C290" s="2">
        <v>486313953</v>
      </c>
      <c r="D290" s="2">
        <v>67899</v>
      </c>
      <c r="E290" s="2">
        <v>35257815</v>
      </c>
      <c r="F290" s="2">
        <v>521639667</v>
      </c>
      <c r="G290" s="2">
        <v>32580394.82</v>
      </c>
      <c r="H290" s="2">
        <v>221503813</v>
      </c>
    </row>
    <row r="291" spans="1:8" x14ac:dyDescent="0.35">
      <c r="A291" s="1">
        <v>2022</v>
      </c>
      <c r="B291" s="1">
        <v>2</v>
      </c>
      <c r="C291" s="2">
        <v>544677754.60000002</v>
      </c>
      <c r="D291" s="2">
        <v>53898</v>
      </c>
      <c r="E291" s="2">
        <v>38894168</v>
      </c>
      <c r="F291" s="2">
        <v>583625820.60000002</v>
      </c>
      <c r="G291" s="2">
        <v>33035815.600000001</v>
      </c>
      <c r="H291" s="2">
        <v>222643732.40000001</v>
      </c>
    </row>
    <row r="292" spans="1:8" x14ac:dyDescent="0.35">
      <c r="A292" s="1">
        <v>2022</v>
      </c>
      <c r="B292" s="1">
        <v>3</v>
      </c>
      <c r="C292" s="2">
        <v>539255586.02999997</v>
      </c>
      <c r="D292" s="2">
        <v>100223</v>
      </c>
      <c r="E292" s="2">
        <v>40460957</v>
      </c>
      <c r="F292" s="2">
        <v>579816766.02999997</v>
      </c>
      <c r="G292" s="2">
        <v>36497194.399999999</v>
      </c>
      <c r="H292" s="2">
        <v>222358063.75</v>
      </c>
    </row>
    <row r="293" spans="1:8" x14ac:dyDescent="0.35">
      <c r="A293" s="1">
        <v>2022</v>
      </c>
      <c r="B293" s="1">
        <v>4</v>
      </c>
      <c r="C293" s="2">
        <v>483114377.81</v>
      </c>
      <c r="D293" s="2">
        <v>156266</v>
      </c>
      <c r="E293" s="2">
        <v>34643379</v>
      </c>
      <c r="F293" s="2">
        <v>517914022.81</v>
      </c>
      <c r="G293" s="2">
        <v>29622881.399999999</v>
      </c>
      <c r="H293" s="2">
        <v>211068721.49000001</v>
      </c>
    </row>
    <row r="294" spans="1:8" x14ac:dyDescent="0.35">
      <c r="A294" s="1">
        <v>2022</v>
      </c>
      <c r="B294" s="1">
        <v>5</v>
      </c>
      <c r="C294" s="2">
        <v>383050657.76999998</v>
      </c>
      <c r="D294" s="2">
        <v>23777499</v>
      </c>
      <c r="E294" s="2">
        <v>26332211</v>
      </c>
      <c r="F294" s="2">
        <v>433160367.76999998</v>
      </c>
      <c r="G294" s="2">
        <v>28746187.199999999</v>
      </c>
      <c r="H294" s="2">
        <v>180978763.97999999</v>
      </c>
    </row>
    <row r="295" spans="1:8" x14ac:dyDescent="0.35">
      <c r="A295" s="1">
        <v>2022</v>
      </c>
      <c r="B295" s="1">
        <v>6</v>
      </c>
      <c r="C295" s="2">
        <v>312847718.13999999</v>
      </c>
      <c r="D295" s="2">
        <v>25877623</v>
      </c>
      <c r="E295" s="2">
        <v>19445731</v>
      </c>
      <c r="F295" s="2">
        <v>358171072.13999999</v>
      </c>
      <c r="G295" s="2">
        <v>23121608.199999999</v>
      </c>
      <c r="H295" s="2">
        <v>178471699.86000001</v>
      </c>
    </row>
    <row r="296" spans="1:8" x14ac:dyDescent="0.35">
      <c r="A296" s="1">
        <v>2022</v>
      </c>
      <c r="B296" s="1">
        <v>7</v>
      </c>
      <c r="C296" s="2">
        <v>272612929.99000001</v>
      </c>
      <c r="D296" s="2">
        <v>7293497</v>
      </c>
      <c r="E296" s="2">
        <v>13491572</v>
      </c>
      <c r="F296" s="2">
        <v>293397998.99000001</v>
      </c>
      <c r="G296" s="2">
        <v>23150269.600000001</v>
      </c>
      <c r="H296" s="2">
        <v>178596613.90000001</v>
      </c>
    </row>
    <row r="297" spans="1:8" x14ac:dyDescent="0.35">
      <c r="A297" s="1">
        <v>2022</v>
      </c>
      <c r="B297" s="1">
        <v>8</v>
      </c>
      <c r="C297" s="2">
        <v>258042796.12</v>
      </c>
      <c r="D297" s="2">
        <v>8294384</v>
      </c>
      <c r="E297" s="2">
        <v>11248647</v>
      </c>
      <c r="F297" s="2">
        <v>277585827.12</v>
      </c>
      <c r="G297" s="2">
        <v>22535813.199999999</v>
      </c>
      <c r="H297" s="2">
        <v>178087590.28999999</v>
      </c>
    </row>
    <row r="298" spans="1:8" x14ac:dyDescent="0.35">
      <c r="A298" s="1">
        <v>2022</v>
      </c>
      <c r="B298" s="1">
        <v>9</v>
      </c>
      <c r="C298" s="2">
        <v>255370946.75</v>
      </c>
      <c r="D298" s="2">
        <v>5221433</v>
      </c>
      <c r="E298" s="2">
        <v>10803948</v>
      </c>
      <c r="F298" s="2">
        <v>271396327.75</v>
      </c>
      <c r="G298" s="2">
        <v>21112917.59</v>
      </c>
      <c r="H298" s="2">
        <v>168422766.63</v>
      </c>
    </row>
    <row r="299" spans="1:8" x14ac:dyDescent="0.35">
      <c r="A299" s="1">
        <v>2022</v>
      </c>
      <c r="B299" s="1">
        <v>10</v>
      </c>
      <c r="C299" s="2">
        <v>311337082.79000002</v>
      </c>
      <c r="D299" s="2">
        <v>9484167</v>
      </c>
      <c r="E299" s="2">
        <v>15004916</v>
      </c>
      <c r="F299" s="2">
        <v>335826165.79000002</v>
      </c>
      <c r="G299" s="2">
        <v>25276403.899999999</v>
      </c>
      <c r="H299" s="2">
        <v>193997536.50999999</v>
      </c>
    </row>
    <row r="300" spans="1:8" x14ac:dyDescent="0.35">
      <c r="A300" s="1">
        <v>2022</v>
      </c>
      <c r="B300" s="1">
        <v>11</v>
      </c>
      <c r="C300" s="2">
        <v>278342746.55000001</v>
      </c>
      <c r="D300" s="2">
        <v>91246</v>
      </c>
      <c r="E300" s="2">
        <v>15163521</v>
      </c>
      <c r="F300" s="2">
        <v>293597513.55000001</v>
      </c>
      <c r="G300" s="2">
        <v>21927369.5</v>
      </c>
      <c r="H300" s="2">
        <v>171753863.33999997</v>
      </c>
    </row>
    <row r="301" spans="1:8" x14ac:dyDescent="0.35">
      <c r="A301" s="1">
        <v>2022</v>
      </c>
      <c r="B301" s="1">
        <v>12</v>
      </c>
      <c r="C301" s="2">
        <v>350616352.75</v>
      </c>
      <c r="D301" s="2">
        <v>33584</v>
      </c>
      <c r="E301" s="2">
        <v>21702035</v>
      </c>
      <c r="F301" s="2">
        <v>372351971.75</v>
      </c>
      <c r="G301" s="2">
        <v>24158142.300000001</v>
      </c>
      <c r="H301" s="2">
        <v>190286672.38000003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33"/>
  <sheetViews>
    <sheetView tabSelected="1" workbookViewId="0">
      <pane xSplit="2" ySplit="1" topLeftCell="C197" activePane="bottomRight" state="frozen"/>
      <selection pane="topRight" activeCell="C1" sqref="C1"/>
      <selection pane="bottomLeft" activeCell="A2" sqref="A2"/>
      <selection pane="bottomRight" activeCell="M202" sqref="M202"/>
    </sheetView>
  </sheetViews>
  <sheetFormatPr defaultRowHeight="14.5" x14ac:dyDescent="0.35"/>
  <cols>
    <col min="1" max="2" width="9.1796875" style="1"/>
    <col min="3" max="4" width="11.54296875" style="2" bestFit="1" customWidth="1"/>
    <col min="5" max="5" width="12" style="2" bestFit="1" customWidth="1"/>
    <col min="6" max="6" width="13.26953125" style="2" bestFit="1" customWidth="1"/>
    <col min="7" max="7" width="9.81640625" style="2" bestFit="1" customWidth="1"/>
    <col min="8" max="8" width="12" style="2" bestFit="1" customWidth="1"/>
    <col min="9" max="9" width="12.7265625" style="2" bestFit="1" customWidth="1"/>
    <col min="10" max="10" width="9.453125" style="2" bestFit="1" customWidth="1"/>
    <col min="12" max="12" width="15.7265625" customWidth="1"/>
  </cols>
  <sheetData>
    <row r="1" spans="1:13" x14ac:dyDescent="0.35">
      <c r="A1" s="1" t="s">
        <v>0</v>
      </c>
      <c r="B1" s="1" t="s">
        <v>1</v>
      </c>
      <c r="C1" s="2" t="s">
        <v>3</v>
      </c>
      <c r="D1" s="2" t="s">
        <v>6</v>
      </c>
      <c r="E1" s="2" t="s">
        <v>4</v>
      </c>
      <c r="F1" s="2" t="s">
        <v>9</v>
      </c>
      <c r="G1" s="2" t="s">
        <v>10</v>
      </c>
      <c r="H1" s="2" t="s">
        <v>5</v>
      </c>
      <c r="I1" s="2" t="s">
        <v>11</v>
      </c>
      <c r="J1" s="2" t="s">
        <v>12</v>
      </c>
    </row>
    <row r="2" spans="1:13" x14ac:dyDescent="0.35">
      <c r="A2" s="1">
        <v>1998</v>
      </c>
      <c r="B2" s="1">
        <v>1</v>
      </c>
      <c r="C2" s="22">
        <v>0.90269999999999995</v>
      </c>
      <c r="D2" s="26">
        <f>C2/$C$62</f>
        <v>0.88761061946902653</v>
      </c>
      <c r="E2" s="25">
        <f>RevenuesBilled!C2/SalesBilled!C2</f>
        <v>9.342909450372909E-2</v>
      </c>
      <c r="F2" s="25">
        <f>RevenuesBilled!F2/SalesBilled!G2</f>
        <v>0.10804696718551372</v>
      </c>
      <c r="G2" s="25">
        <f>RevenuesBilled!G2/SalesBilled!H2</f>
        <v>8.5604144798226631E-2</v>
      </c>
      <c r="H2" s="25">
        <f>E2/$C2</f>
        <v>0.10349960618558668</v>
      </c>
      <c r="I2" s="25">
        <f t="shared" ref="I2:J2" si="0">F2/$C2</f>
        <v>0.11969310644235485</v>
      </c>
      <c r="J2" s="25">
        <f t="shared" si="0"/>
        <v>9.4831222774151583E-2</v>
      </c>
      <c r="M2" s="11"/>
    </row>
    <row r="3" spans="1:13" x14ac:dyDescent="0.35">
      <c r="A3" s="1">
        <f>A2</f>
        <v>1998</v>
      </c>
      <c r="B3" s="1">
        <f>B2+1</f>
        <v>2</v>
      </c>
      <c r="C3" s="22">
        <v>0.9032</v>
      </c>
      <c r="D3" s="26">
        <f t="shared" ref="D3:D66" si="1">C3/$C$62</f>
        <v>0.88810226155358907</v>
      </c>
      <c r="E3" s="25">
        <f>RevenuesBilled!C3/SalesBilled!C3</f>
        <v>9.3122278398903718E-2</v>
      </c>
      <c r="F3" s="25">
        <f>RevenuesBilled!F3/SalesBilled!G3</f>
        <v>0.10881866260335908</v>
      </c>
      <c r="G3" s="25">
        <f>RevenuesBilled!G3/SalesBilled!H3</f>
        <v>8.6785665187787076E-2</v>
      </c>
      <c r="H3" s="25">
        <f t="shared" ref="H3:H66" si="2">E3/$C3</f>
        <v>0.10310261115910509</v>
      </c>
      <c r="I3" s="25">
        <f t="shared" ref="I3:I66" si="3">F3/$C3</f>
        <v>0.12048124734650031</v>
      </c>
      <c r="J3" s="25">
        <f t="shared" ref="J3:J66" si="4">G3/$C3</f>
        <v>9.6086874654325818E-2</v>
      </c>
      <c r="M3" s="11"/>
    </row>
    <row r="4" spans="1:13" x14ac:dyDescent="0.35">
      <c r="A4" s="1">
        <f t="shared" ref="A4:A13" si="5">A3</f>
        <v>1998</v>
      </c>
      <c r="B4" s="1">
        <f t="shared" ref="B4:B13" si="6">B3+1</f>
        <v>3</v>
      </c>
      <c r="C4" s="22">
        <v>0.90359999999999996</v>
      </c>
      <c r="D4" s="26">
        <f t="shared" si="1"/>
        <v>0.88849557522123901</v>
      </c>
      <c r="E4" s="25">
        <f>RevenuesBilled!C4/SalesBilled!C4</f>
        <v>9.4227347203178088E-2</v>
      </c>
      <c r="F4" s="25">
        <f>RevenuesBilled!F4/SalesBilled!G4</f>
        <v>0.10804868028415322</v>
      </c>
      <c r="G4" s="25">
        <f>RevenuesBilled!G4/SalesBilled!H4</f>
        <v>8.7354979714394071E-2</v>
      </c>
      <c r="H4" s="25">
        <f t="shared" si="2"/>
        <v>0.10427993271710723</v>
      </c>
      <c r="I4" s="25">
        <f t="shared" si="3"/>
        <v>0.11957578606037321</v>
      </c>
      <c r="J4" s="25">
        <f t="shared" si="4"/>
        <v>9.6674391007518901E-2</v>
      </c>
      <c r="M4" s="11"/>
    </row>
    <row r="5" spans="1:13" x14ac:dyDescent="0.35">
      <c r="A5" s="1">
        <f t="shared" si="5"/>
        <v>1998</v>
      </c>
      <c r="B5" s="1">
        <f t="shared" si="6"/>
        <v>4</v>
      </c>
      <c r="C5" s="22">
        <v>0.90410000000000001</v>
      </c>
      <c r="D5" s="26">
        <f t="shared" si="1"/>
        <v>0.88898721730580144</v>
      </c>
      <c r="E5" s="25">
        <f>RevenuesBilled!C5/SalesBilled!C5</f>
        <v>9.4798279875467684E-2</v>
      </c>
      <c r="F5" s="25">
        <f>RevenuesBilled!F5/SalesBilled!G5</f>
        <v>0.11097980720700325</v>
      </c>
      <c r="G5" s="25">
        <f>RevenuesBilled!G5/SalesBilled!H5</f>
        <v>8.7344929095446042E-2</v>
      </c>
      <c r="H5" s="25">
        <f t="shared" si="2"/>
        <v>0.10485375497784281</v>
      </c>
      <c r="I5" s="25">
        <f t="shared" si="3"/>
        <v>0.12275169473178105</v>
      </c>
      <c r="J5" s="25">
        <f t="shared" si="4"/>
        <v>9.6609809861128243E-2</v>
      </c>
      <c r="M5" s="11"/>
    </row>
    <row r="6" spans="1:13" x14ac:dyDescent="0.35">
      <c r="A6" s="1">
        <f t="shared" si="5"/>
        <v>1998</v>
      </c>
      <c r="B6" s="1">
        <f t="shared" si="6"/>
        <v>5</v>
      </c>
      <c r="C6" s="22">
        <v>0.90459999999999996</v>
      </c>
      <c r="D6" s="26">
        <f t="shared" si="1"/>
        <v>0.88947885939036386</v>
      </c>
      <c r="E6" s="25">
        <f>RevenuesBilled!C6/SalesBilled!C6</f>
        <v>9.6996577950488425E-2</v>
      </c>
      <c r="F6" s="25">
        <f>RevenuesBilled!F6/SalesBilled!G6</f>
        <v>0.11270799482837457</v>
      </c>
      <c r="G6" s="25">
        <f>RevenuesBilled!G6/SalesBilled!H6</f>
        <v>8.9637196453890483E-2</v>
      </c>
      <c r="H6" s="25">
        <f t="shared" si="2"/>
        <v>0.10722593184887069</v>
      </c>
      <c r="I6" s="25">
        <f t="shared" si="3"/>
        <v>0.1245942901043274</v>
      </c>
      <c r="J6" s="25">
        <f t="shared" si="4"/>
        <v>9.9090422787851518E-2</v>
      </c>
      <c r="M6" s="11"/>
    </row>
    <row r="7" spans="1:13" x14ac:dyDescent="0.35">
      <c r="A7" s="1">
        <f t="shared" si="5"/>
        <v>1998</v>
      </c>
      <c r="B7" s="1">
        <f t="shared" si="6"/>
        <v>6</v>
      </c>
      <c r="C7" s="22">
        <v>0.90500000000000003</v>
      </c>
      <c r="D7" s="26">
        <f t="shared" si="1"/>
        <v>0.88987217305801392</v>
      </c>
      <c r="E7" s="25">
        <f>RevenuesBilled!C7/SalesBilled!C7</f>
        <v>0.1001073725814134</v>
      </c>
      <c r="F7" s="25">
        <f>RevenuesBilled!F7/SalesBilled!G7</f>
        <v>0.11568003039433518</v>
      </c>
      <c r="G7" s="25">
        <f>RevenuesBilled!G7/SalesBilled!H7</f>
        <v>8.9776727415507351E-2</v>
      </c>
      <c r="H7" s="25">
        <f t="shared" si="2"/>
        <v>0.11061588130542917</v>
      </c>
      <c r="I7" s="25">
        <f t="shared" si="3"/>
        <v>0.12782323800479026</v>
      </c>
      <c r="J7" s="25">
        <f t="shared" si="4"/>
        <v>9.9200803774041266E-2</v>
      </c>
      <c r="M7" s="11"/>
    </row>
    <row r="8" spans="1:13" x14ac:dyDescent="0.35">
      <c r="A8" s="1">
        <f t="shared" si="5"/>
        <v>1998</v>
      </c>
      <c r="B8" s="1">
        <f t="shared" si="6"/>
        <v>7</v>
      </c>
      <c r="C8" s="22">
        <v>0.90549999999999997</v>
      </c>
      <c r="D8" s="26">
        <f t="shared" si="1"/>
        <v>0.89036381514257623</v>
      </c>
      <c r="E8" s="25">
        <f>RevenuesBilled!C8/SalesBilled!C8</f>
        <v>0.10185227039003714</v>
      </c>
      <c r="F8" s="25">
        <f>RevenuesBilled!F8/SalesBilled!G8</f>
        <v>0.11838140424598022</v>
      </c>
      <c r="G8" s="25">
        <f>RevenuesBilled!G8/SalesBilled!H8</f>
        <v>8.6902188328756472E-2</v>
      </c>
      <c r="H8" s="25">
        <f t="shared" si="2"/>
        <v>0.11248180054117851</v>
      </c>
      <c r="I8" s="25">
        <f t="shared" si="3"/>
        <v>0.13073595167971311</v>
      </c>
      <c r="J8" s="25">
        <f t="shared" si="4"/>
        <v>9.5971494565164517E-2</v>
      </c>
      <c r="M8" s="11"/>
    </row>
    <row r="9" spans="1:13" x14ac:dyDescent="0.35">
      <c r="A9" s="1">
        <f t="shared" si="5"/>
        <v>1998</v>
      </c>
      <c r="B9" s="1">
        <f t="shared" si="6"/>
        <v>8</v>
      </c>
      <c r="C9" s="22">
        <v>0.90680000000000005</v>
      </c>
      <c r="D9" s="26">
        <f t="shared" si="1"/>
        <v>0.89164208456243865</v>
      </c>
      <c r="E9" s="25">
        <f>RevenuesBilled!C9/SalesBilled!C9</f>
        <v>0.10184632672140373</v>
      </c>
      <c r="F9" s="25">
        <f>RevenuesBilled!F9/SalesBilled!G9</f>
        <v>0.1156959707282459</v>
      </c>
      <c r="G9" s="25">
        <f>RevenuesBilled!G9/SalesBilled!H9</f>
        <v>8.5417285095074055E-2</v>
      </c>
      <c r="H9" s="25">
        <f t="shared" si="2"/>
        <v>0.11231399064998206</v>
      </c>
      <c r="I9" s="25">
        <f t="shared" si="3"/>
        <v>0.12758708726096812</v>
      </c>
      <c r="J9" s="25">
        <f t="shared" si="4"/>
        <v>9.4196388503610548E-2</v>
      </c>
      <c r="M9" s="11"/>
    </row>
    <row r="10" spans="1:13" x14ac:dyDescent="0.35">
      <c r="A10" s="1">
        <f t="shared" si="5"/>
        <v>1998</v>
      </c>
      <c r="B10" s="1">
        <f t="shared" si="6"/>
        <v>9</v>
      </c>
      <c r="C10" s="22">
        <v>0.90810000000000002</v>
      </c>
      <c r="D10" s="26">
        <f t="shared" si="1"/>
        <v>0.89292035398230096</v>
      </c>
      <c r="E10" s="25">
        <f>RevenuesBilled!C10/SalesBilled!C10</f>
        <v>0.10289189501216046</v>
      </c>
      <c r="F10" s="25">
        <f>RevenuesBilled!F10/SalesBilled!G10</f>
        <v>0.1155858175416028</v>
      </c>
      <c r="G10" s="25">
        <f>RevenuesBilled!G10/SalesBilled!H10</f>
        <v>8.7974038293162138E-2</v>
      </c>
      <c r="H10" s="25">
        <f t="shared" si="2"/>
        <v>0.11330458651267532</v>
      </c>
      <c r="I10" s="25">
        <f t="shared" si="3"/>
        <v>0.12728313791609161</v>
      </c>
      <c r="J10" s="25">
        <f t="shared" si="4"/>
        <v>9.6877038094000806E-2</v>
      </c>
      <c r="M10" s="11"/>
    </row>
    <row r="11" spans="1:13" x14ac:dyDescent="0.35">
      <c r="A11" s="1">
        <f t="shared" si="5"/>
        <v>1998</v>
      </c>
      <c r="B11" s="1">
        <f t="shared" si="6"/>
        <v>10</v>
      </c>
      <c r="C11" s="22">
        <v>0.90939999999999999</v>
      </c>
      <c r="D11" s="26">
        <f t="shared" si="1"/>
        <v>0.89419862340216327</v>
      </c>
      <c r="E11" s="25">
        <f>RevenuesBilled!C11/SalesBilled!C11</f>
        <v>0.10199430329862767</v>
      </c>
      <c r="F11" s="25">
        <f>RevenuesBilled!F11/SalesBilled!G11</f>
        <v>0.11904217078126018</v>
      </c>
      <c r="G11" s="25">
        <f>RevenuesBilled!G11/SalesBilled!H11</f>
        <v>8.8750141124013471E-2</v>
      </c>
      <c r="H11" s="25">
        <f t="shared" si="2"/>
        <v>0.1121556007242442</v>
      </c>
      <c r="I11" s="25">
        <f t="shared" si="3"/>
        <v>0.13090188121977148</v>
      </c>
      <c r="J11" s="25">
        <f t="shared" si="4"/>
        <v>9.7591973965266629E-2</v>
      </c>
      <c r="M11" s="11"/>
    </row>
    <row r="12" spans="1:13" x14ac:dyDescent="0.35">
      <c r="A12" s="1">
        <f t="shared" si="5"/>
        <v>1998</v>
      </c>
      <c r="B12" s="1">
        <f t="shared" si="6"/>
        <v>11</v>
      </c>
      <c r="C12" s="22">
        <v>0.91069999999999995</v>
      </c>
      <c r="D12" s="26">
        <f t="shared" si="1"/>
        <v>0.89547689282202558</v>
      </c>
      <c r="E12" s="25">
        <f>RevenuesBilled!C12/SalesBilled!C12</f>
        <v>9.8248439513672986E-2</v>
      </c>
      <c r="F12" s="25">
        <f>RevenuesBilled!F12/SalesBilled!G12</f>
        <v>0.11508973418869752</v>
      </c>
      <c r="G12" s="25">
        <f>RevenuesBilled!G12/SalesBilled!H12</f>
        <v>8.7865698392127795E-2</v>
      </c>
      <c r="H12" s="25">
        <f t="shared" si="2"/>
        <v>0.10788233173786427</v>
      </c>
      <c r="I12" s="25">
        <f t="shared" si="3"/>
        <v>0.12637502381541399</v>
      </c>
      <c r="J12" s="25">
        <f t="shared" si="4"/>
        <v>9.6481495983449878E-2</v>
      </c>
      <c r="M12" s="11"/>
    </row>
    <row r="13" spans="1:13" x14ac:dyDescent="0.35">
      <c r="A13" s="1">
        <f t="shared" si="5"/>
        <v>1998</v>
      </c>
      <c r="B13" s="1">
        <f t="shared" si="6"/>
        <v>12</v>
      </c>
      <c r="C13" s="22">
        <v>0.91200000000000003</v>
      </c>
      <c r="D13" s="26">
        <f t="shared" si="1"/>
        <v>0.896755162241888</v>
      </c>
      <c r="E13" s="25">
        <f>RevenuesBilled!C13/SalesBilled!C13</f>
        <v>9.6530472696570113E-2</v>
      </c>
      <c r="F13" s="25">
        <f>RevenuesBilled!F13/SalesBilled!G13</f>
        <v>0.11228918975233271</v>
      </c>
      <c r="G13" s="25">
        <f>RevenuesBilled!G13/SalesBilled!H13</f>
        <v>8.9017362890161114E-2</v>
      </c>
      <c r="H13" s="25">
        <f t="shared" si="2"/>
        <v>0.1058448165532567</v>
      </c>
      <c r="I13" s="25">
        <f t="shared" si="3"/>
        <v>0.12312411157054025</v>
      </c>
      <c r="J13" s="25">
        <f t="shared" si="4"/>
        <v>9.7606757555001214E-2</v>
      </c>
      <c r="M13" s="11"/>
    </row>
    <row r="14" spans="1:13" x14ac:dyDescent="0.35">
      <c r="A14" s="1">
        <f>A2+1</f>
        <v>1999</v>
      </c>
      <c r="B14" s="1">
        <f>B2</f>
        <v>1</v>
      </c>
      <c r="C14" s="22">
        <v>0.9133</v>
      </c>
      <c r="D14" s="26">
        <f t="shared" si="1"/>
        <v>0.89803343166175031</v>
      </c>
      <c r="E14" s="25">
        <f>RevenuesBilled!C14/SalesBilled!C14</f>
        <v>9.4102849955502027E-2</v>
      </c>
      <c r="F14" s="25">
        <f>RevenuesBilled!F14/SalesBilled!G14</f>
        <v>0.10688503025238942</v>
      </c>
      <c r="G14" s="25">
        <f>RevenuesBilled!G14/SalesBilled!H14</f>
        <v>8.6523700628295702E-2</v>
      </c>
      <c r="H14" s="25">
        <f t="shared" si="2"/>
        <v>0.10303607791032741</v>
      </c>
      <c r="I14" s="25">
        <f t="shared" si="3"/>
        <v>0.11703167661490137</v>
      </c>
      <c r="J14" s="25">
        <f t="shared" si="4"/>
        <v>9.473743636077489E-2</v>
      </c>
      <c r="M14" s="11"/>
    </row>
    <row r="15" spans="1:13" x14ac:dyDescent="0.35">
      <c r="A15" s="1">
        <f t="shared" ref="A15:A78" si="7">A3+1</f>
        <v>1999</v>
      </c>
      <c r="B15" s="1">
        <f t="shared" ref="B15:B78" si="8">B3</f>
        <v>2</v>
      </c>
      <c r="C15" s="22">
        <v>0.91449999999999998</v>
      </c>
      <c r="D15" s="26">
        <f t="shared" si="1"/>
        <v>0.89921337266470014</v>
      </c>
      <c r="E15" s="25">
        <f>RevenuesBilled!C15/SalesBilled!C15</f>
        <v>9.3183364478246739E-2</v>
      </c>
      <c r="F15" s="25">
        <f>RevenuesBilled!F15/SalesBilled!G15</f>
        <v>0.10552644978202552</v>
      </c>
      <c r="G15" s="25">
        <f>RevenuesBilled!G15/SalesBilled!H15</f>
        <v>8.8354224908887835E-2</v>
      </c>
      <c r="H15" s="25">
        <f t="shared" si="2"/>
        <v>0.10189542315827965</v>
      </c>
      <c r="I15" s="25">
        <f t="shared" si="3"/>
        <v>0.11539250932971626</v>
      </c>
      <c r="J15" s="25">
        <f t="shared" si="4"/>
        <v>9.661478940282979E-2</v>
      </c>
      <c r="M15" s="11"/>
    </row>
    <row r="16" spans="1:13" x14ac:dyDescent="0.35">
      <c r="A16" s="1">
        <f t="shared" si="7"/>
        <v>1999</v>
      </c>
      <c r="B16" s="1">
        <f t="shared" si="8"/>
        <v>3</v>
      </c>
      <c r="C16" s="22">
        <v>0.91579999999999995</v>
      </c>
      <c r="D16" s="26">
        <f t="shared" si="1"/>
        <v>0.90049164208456245</v>
      </c>
      <c r="E16" s="25">
        <f>RevenuesBilled!C16/SalesBilled!C16</f>
        <v>9.4191673080275429E-2</v>
      </c>
      <c r="F16" s="25">
        <f>RevenuesBilled!F16/SalesBilled!G16</f>
        <v>0.10472910743189659</v>
      </c>
      <c r="G16" s="25">
        <f>RevenuesBilled!G16/SalesBilled!H16</f>
        <v>8.7880994931491416E-2</v>
      </c>
      <c r="H16" s="25">
        <f t="shared" si="2"/>
        <v>0.10285179414749447</v>
      </c>
      <c r="I16" s="25">
        <f t="shared" si="3"/>
        <v>0.11435805572384429</v>
      </c>
      <c r="J16" s="25">
        <f t="shared" si="4"/>
        <v>9.5960902960789934E-2</v>
      </c>
      <c r="M16" s="11"/>
    </row>
    <row r="17" spans="1:13" x14ac:dyDescent="0.35">
      <c r="A17" s="1">
        <f t="shared" si="7"/>
        <v>1999</v>
      </c>
      <c r="B17" s="1">
        <f t="shared" si="8"/>
        <v>4</v>
      </c>
      <c r="C17" s="22">
        <v>0.91710000000000003</v>
      </c>
      <c r="D17" s="26">
        <f t="shared" si="1"/>
        <v>0.90176991150442487</v>
      </c>
      <c r="E17" s="25">
        <f>RevenuesBilled!C17/SalesBilled!C17</f>
        <v>9.433705038637169E-2</v>
      </c>
      <c r="F17" s="25">
        <f>RevenuesBilled!F17/SalesBilled!G17</f>
        <v>0.10708057116699211</v>
      </c>
      <c r="G17" s="25">
        <f>RevenuesBilled!G17/SalesBilled!H17</f>
        <v>8.5887235302929049E-2</v>
      </c>
      <c r="H17" s="25">
        <f t="shared" si="2"/>
        <v>0.10286451901250865</v>
      </c>
      <c r="I17" s="25">
        <f t="shared" si="3"/>
        <v>0.11675997292224634</v>
      </c>
      <c r="J17" s="25">
        <f t="shared" si="4"/>
        <v>9.365089445309023E-2</v>
      </c>
      <c r="M17" s="11"/>
    </row>
    <row r="18" spans="1:13" x14ac:dyDescent="0.35">
      <c r="A18" s="1">
        <f t="shared" si="7"/>
        <v>1999</v>
      </c>
      <c r="B18" s="1">
        <f t="shared" si="8"/>
        <v>5</v>
      </c>
      <c r="C18" s="22">
        <v>0.91839999999999999</v>
      </c>
      <c r="D18" s="26">
        <f t="shared" si="1"/>
        <v>0.90304818092428718</v>
      </c>
      <c r="E18" s="25">
        <f>RevenuesBilled!C18/SalesBilled!C18</f>
        <v>9.6782106937983045E-2</v>
      </c>
      <c r="F18" s="25">
        <f>RevenuesBilled!F18/SalesBilled!G18</f>
        <v>0.11003714378327852</v>
      </c>
      <c r="G18" s="25">
        <f>RevenuesBilled!G18/SalesBilled!H18</f>
        <v>8.9683886408825256E-2</v>
      </c>
      <c r="H18" s="25">
        <f t="shared" si="2"/>
        <v>0.10538121400041708</v>
      </c>
      <c r="I18" s="25">
        <f t="shared" si="3"/>
        <v>0.11981396317865692</v>
      </c>
      <c r="J18" s="25">
        <f t="shared" si="4"/>
        <v>9.7652315340619841E-2</v>
      </c>
      <c r="M18" s="11"/>
    </row>
    <row r="19" spans="1:13" x14ac:dyDescent="0.35">
      <c r="A19" s="1">
        <f t="shared" si="7"/>
        <v>1999</v>
      </c>
      <c r="B19" s="1">
        <f t="shared" si="8"/>
        <v>6</v>
      </c>
      <c r="C19" s="22">
        <v>0.91969999999999996</v>
      </c>
      <c r="D19" s="26">
        <f t="shared" si="1"/>
        <v>0.90432645034414949</v>
      </c>
      <c r="E19" s="25">
        <f>RevenuesBilled!C19/SalesBilled!C19</f>
        <v>0.10003041593888969</v>
      </c>
      <c r="F19" s="25">
        <f>RevenuesBilled!F19/SalesBilled!G19</f>
        <v>0.11522947755917859</v>
      </c>
      <c r="G19" s="25">
        <f>RevenuesBilled!G19/SalesBilled!H19</f>
        <v>8.8708185032634362E-2</v>
      </c>
      <c r="H19" s="25">
        <f t="shared" si="2"/>
        <v>0.10876417955734445</v>
      </c>
      <c r="I19" s="25">
        <f t="shared" si="3"/>
        <v>0.12529028765812611</v>
      </c>
      <c r="J19" s="25">
        <f t="shared" si="4"/>
        <v>9.6453392446052374E-2</v>
      </c>
      <c r="M19" s="11"/>
    </row>
    <row r="20" spans="1:13" x14ac:dyDescent="0.35">
      <c r="A20" s="1">
        <f t="shared" si="7"/>
        <v>1999</v>
      </c>
      <c r="B20" s="1">
        <f t="shared" si="8"/>
        <v>7</v>
      </c>
      <c r="C20" s="22">
        <v>0.92100000000000004</v>
      </c>
      <c r="D20" s="26">
        <f t="shared" si="1"/>
        <v>0.90560471976401191</v>
      </c>
      <c r="E20" s="25">
        <f>RevenuesBilled!C20/SalesBilled!C20</f>
        <v>0.10203017197623776</v>
      </c>
      <c r="F20" s="25">
        <f>RevenuesBilled!F20/SalesBilled!G20</f>
        <v>0.11284133003043689</v>
      </c>
      <c r="G20" s="25">
        <f>RevenuesBilled!G20/SalesBilled!H20</f>
        <v>8.7497143279763046E-2</v>
      </c>
      <c r="H20" s="25">
        <f t="shared" si="2"/>
        <v>0.11078194568538301</v>
      </c>
      <c r="I20" s="25">
        <f t="shared" si="3"/>
        <v>0.12252044520134299</v>
      </c>
      <c r="J20" s="25">
        <f t="shared" si="4"/>
        <v>9.5002327122435448E-2</v>
      </c>
      <c r="M20" s="11"/>
    </row>
    <row r="21" spans="1:13" x14ac:dyDescent="0.35">
      <c r="A21" s="1">
        <f t="shared" si="7"/>
        <v>1999</v>
      </c>
      <c r="B21" s="1">
        <f t="shared" si="8"/>
        <v>8</v>
      </c>
      <c r="C21" s="22">
        <v>0.92369999999999997</v>
      </c>
      <c r="D21" s="26">
        <f t="shared" si="1"/>
        <v>0.90825958702064902</v>
      </c>
      <c r="E21" s="25">
        <f>RevenuesBilled!C21/SalesBilled!C21</f>
        <v>0.10226525731341039</v>
      </c>
      <c r="F21" s="25">
        <f>RevenuesBilled!F21/SalesBilled!G21</f>
        <v>0.11139038316697532</v>
      </c>
      <c r="G21" s="25">
        <f>RevenuesBilled!G21/SalesBilled!H21</f>
        <v>8.5617277173317602E-2</v>
      </c>
      <c r="H21" s="25">
        <f t="shared" si="2"/>
        <v>0.11071263106356002</v>
      </c>
      <c r="I21" s="25">
        <f t="shared" si="3"/>
        <v>0.12059151582437515</v>
      </c>
      <c r="J21" s="25">
        <f t="shared" si="4"/>
        <v>9.2689484868807626E-2</v>
      </c>
      <c r="M21" s="11"/>
    </row>
    <row r="22" spans="1:13" x14ac:dyDescent="0.35">
      <c r="A22" s="1">
        <f t="shared" si="7"/>
        <v>1999</v>
      </c>
      <c r="B22" s="1">
        <f t="shared" si="8"/>
        <v>9</v>
      </c>
      <c r="C22" s="22">
        <v>0.9264</v>
      </c>
      <c r="D22" s="26">
        <f t="shared" si="1"/>
        <v>0.91091445427728623</v>
      </c>
      <c r="E22" s="25">
        <f>RevenuesBilled!C22/SalesBilled!C22</f>
        <v>0.10232859027315648</v>
      </c>
      <c r="F22" s="25">
        <f>RevenuesBilled!F22/SalesBilled!G22</f>
        <v>0.11120217313976544</v>
      </c>
      <c r="G22" s="25">
        <f>RevenuesBilled!G22/SalesBilled!H22</f>
        <v>8.7194932562723135E-2</v>
      </c>
      <c r="H22" s="25">
        <f t="shared" si="2"/>
        <v>0.11045832283371813</v>
      </c>
      <c r="I22" s="25">
        <f t="shared" si="3"/>
        <v>0.12003688810423731</v>
      </c>
      <c r="J22" s="25">
        <f t="shared" si="4"/>
        <v>9.4122336531436895E-2</v>
      </c>
      <c r="M22" s="11"/>
    </row>
    <row r="23" spans="1:13" x14ac:dyDescent="0.35">
      <c r="A23" s="1">
        <f t="shared" si="7"/>
        <v>1999</v>
      </c>
      <c r="B23" s="1">
        <f t="shared" si="8"/>
        <v>10</v>
      </c>
      <c r="C23" s="22">
        <v>0.92900000000000005</v>
      </c>
      <c r="D23" s="26">
        <f t="shared" si="1"/>
        <v>0.91347099311701097</v>
      </c>
      <c r="E23" s="25">
        <f>RevenuesBilled!C23/SalesBilled!C23</f>
        <v>0.10150372797064458</v>
      </c>
      <c r="F23" s="25">
        <f>RevenuesBilled!F23/SalesBilled!G23</f>
        <v>0.11340109029401545</v>
      </c>
      <c r="G23" s="25">
        <f>RevenuesBilled!G23/SalesBilled!H23</f>
        <v>8.8649105854997717E-2</v>
      </c>
      <c r="H23" s="25">
        <f t="shared" si="2"/>
        <v>0.10926127876280363</v>
      </c>
      <c r="I23" s="25">
        <f t="shared" si="3"/>
        <v>0.12206791204953223</v>
      </c>
      <c r="J23" s="25">
        <f t="shared" si="4"/>
        <v>9.5424225893431344E-2</v>
      </c>
      <c r="M23" s="11"/>
    </row>
    <row r="24" spans="1:13" x14ac:dyDescent="0.35">
      <c r="A24" s="1">
        <f t="shared" si="7"/>
        <v>1999</v>
      </c>
      <c r="B24" s="1">
        <f t="shared" si="8"/>
        <v>11</v>
      </c>
      <c r="C24" s="22">
        <v>0.93169999999999997</v>
      </c>
      <c r="D24" s="26">
        <f t="shared" si="1"/>
        <v>0.91612586037364807</v>
      </c>
      <c r="E24" s="25">
        <f>RevenuesBilled!C24/SalesBilled!C24</f>
        <v>9.913985674048495E-2</v>
      </c>
      <c r="F24" s="25">
        <f>RevenuesBilled!F24/SalesBilled!G24</f>
        <v>0.11060888197279028</v>
      </c>
      <c r="G24" s="25">
        <f>RevenuesBilled!G24/SalesBilled!H24</f>
        <v>9.0452502297170764E-2</v>
      </c>
      <c r="H24" s="25">
        <f t="shared" si="2"/>
        <v>0.10640748818341199</v>
      </c>
      <c r="I24" s="25">
        <f t="shared" si="3"/>
        <v>0.11871727162476149</v>
      </c>
      <c r="J24" s="25">
        <f t="shared" si="4"/>
        <v>9.7083291077783365E-2</v>
      </c>
      <c r="M24" s="11"/>
    </row>
    <row r="25" spans="1:13" x14ac:dyDescent="0.35">
      <c r="A25" s="1">
        <f t="shared" si="7"/>
        <v>1999</v>
      </c>
      <c r="B25" s="1">
        <f t="shared" si="8"/>
        <v>12</v>
      </c>
      <c r="C25" s="22">
        <v>0.93440000000000001</v>
      </c>
      <c r="D25" s="26">
        <f t="shared" si="1"/>
        <v>0.91878072763028529</v>
      </c>
      <c r="E25" s="25">
        <f>RevenuesBilled!C25/SalesBilled!C25</f>
        <v>9.6991492629703233E-2</v>
      </c>
      <c r="F25" s="25">
        <f>RevenuesBilled!F25/SalesBilled!G25</f>
        <v>0.11018336338844061</v>
      </c>
      <c r="G25" s="25">
        <f>RevenuesBilled!G25/SalesBilled!H25</f>
        <v>8.9698316441752149E-2</v>
      </c>
      <c r="H25" s="25">
        <f t="shared" si="2"/>
        <v>0.10380082687254198</v>
      </c>
      <c r="I25" s="25">
        <f t="shared" si="3"/>
        <v>0.11791883924276605</v>
      </c>
      <c r="J25" s="25">
        <f t="shared" si="4"/>
        <v>9.5995629753587483E-2</v>
      </c>
      <c r="M25" s="11"/>
    </row>
    <row r="26" spans="1:13" x14ac:dyDescent="0.35">
      <c r="A26" s="1">
        <f t="shared" si="7"/>
        <v>2000</v>
      </c>
      <c r="B26" s="1">
        <f t="shared" si="8"/>
        <v>1</v>
      </c>
      <c r="C26" s="22">
        <v>0.93710000000000004</v>
      </c>
      <c r="D26" s="26">
        <f t="shared" si="1"/>
        <v>0.9214355948869225</v>
      </c>
      <c r="E26" s="25">
        <f>RevenuesBilled!C26/SalesBilled!C26</f>
        <v>9.4007786035380264E-2</v>
      </c>
      <c r="F26" s="25">
        <f>RevenuesBilled!F26/SalesBilled!G26</f>
        <v>0.10505838903555309</v>
      </c>
      <c r="G26" s="25">
        <f>RevenuesBilled!G26/SalesBilled!H26</f>
        <v>8.4910642469331402E-2</v>
      </c>
      <c r="H26" s="25">
        <f t="shared" si="2"/>
        <v>0.10031777402132137</v>
      </c>
      <c r="I26" s="25">
        <f t="shared" si="3"/>
        <v>0.11211011528711246</v>
      </c>
      <c r="J26" s="25">
        <f t="shared" si="4"/>
        <v>9.0610012239175544E-2</v>
      </c>
      <c r="M26" s="11"/>
    </row>
    <row r="27" spans="1:13" x14ac:dyDescent="0.35">
      <c r="A27" s="1">
        <f t="shared" si="7"/>
        <v>2000</v>
      </c>
      <c r="B27" s="1">
        <f t="shared" si="8"/>
        <v>2</v>
      </c>
      <c r="C27" s="22">
        <v>0.93979999999999997</v>
      </c>
      <c r="D27" s="26">
        <f t="shared" si="1"/>
        <v>0.9240904621435595</v>
      </c>
      <c r="E27" s="25">
        <f>RevenuesBilled!C27/SalesBilled!C27</f>
        <v>9.2897014258174426E-2</v>
      </c>
      <c r="F27" s="25">
        <f>RevenuesBilled!F27/SalesBilled!G27</f>
        <v>0.10327807477769255</v>
      </c>
      <c r="G27" s="25">
        <f>RevenuesBilled!G27/SalesBilled!H27</f>
        <v>8.7181348708007575E-2</v>
      </c>
      <c r="H27" s="25">
        <f t="shared" si="2"/>
        <v>9.8847642326212418E-2</v>
      </c>
      <c r="I27" s="25">
        <f t="shared" si="3"/>
        <v>0.10989367394944941</v>
      </c>
      <c r="J27" s="25">
        <f t="shared" si="4"/>
        <v>9.276585306236175E-2</v>
      </c>
      <c r="M27" s="11"/>
    </row>
    <row r="28" spans="1:13" x14ac:dyDescent="0.35">
      <c r="A28" s="1">
        <f t="shared" si="7"/>
        <v>2000</v>
      </c>
      <c r="B28" s="1">
        <f t="shared" si="8"/>
        <v>3</v>
      </c>
      <c r="C28" s="22">
        <v>0.94240000000000002</v>
      </c>
      <c r="D28" s="26">
        <f t="shared" si="1"/>
        <v>0.92664700098328423</v>
      </c>
      <c r="E28" s="25">
        <f>RevenuesBilled!C28/SalesBilled!C28</f>
        <v>9.3924746173164625E-2</v>
      </c>
      <c r="F28" s="25">
        <f>RevenuesBilled!F28/SalesBilled!G28</f>
        <v>0.10349553349085147</v>
      </c>
      <c r="G28" s="25">
        <f>RevenuesBilled!G28/SalesBilled!H28</f>
        <v>8.6222822118573017E-2</v>
      </c>
      <c r="H28" s="25">
        <f t="shared" si="2"/>
        <v>9.9665477687993026E-2</v>
      </c>
      <c r="I28" s="25">
        <f t="shared" si="3"/>
        <v>0.10982123672628552</v>
      </c>
      <c r="J28" s="25">
        <f t="shared" si="4"/>
        <v>9.1492807850777819E-2</v>
      </c>
      <c r="M28" s="11"/>
    </row>
    <row r="29" spans="1:13" x14ac:dyDescent="0.35">
      <c r="A29" s="1">
        <f t="shared" si="7"/>
        <v>2000</v>
      </c>
      <c r="B29" s="1">
        <f t="shared" si="8"/>
        <v>4</v>
      </c>
      <c r="C29" s="22">
        <v>0.94510000000000005</v>
      </c>
      <c r="D29" s="26">
        <f t="shared" si="1"/>
        <v>0.92930186823992145</v>
      </c>
      <c r="E29" s="25">
        <f>RevenuesBilled!C29/SalesBilled!C29</f>
        <v>9.4836379641213456E-2</v>
      </c>
      <c r="F29" s="25">
        <f>RevenuesBilled!F29/SalesBilled!G29</f>
        <v>0.10676870154177094</v>
      </c>
      <c r="G29" s="25">
        <f>RevenuesBilled!G29/SalesBilled!H29</f>
        <v>8.731327658690631E-2</v>
      </c>
      <c r="H29" s="25">
        <f t="shared" si="2"/>
        <v>0.10034533873792556</v>
      </c>
      <c r="I29" s="25">
        <f t="shared" si="3"/>
        <v>0.11297079837241661</v>
      </c>
      <c r="J29" s="25">
        <f t="shared" si="4"/>
        <v>9.2385225464931012E-2</v>
      </c>
      <c r="M29" s="11"/>
    </row>
    <row r="30" spans="1:13" x14ac:dyDescent="0.35">
      <c r="A30" s="1">
        <f t="shared" si="7"/>
        <v>2000</v>
      </c>
      <c r="B30" s="1">
        <f t="shared" si="8"/>
        <v>5</v>
      </c>
      <c r="C30" s="22">
        <v>0.94779999999999998</v>
      </c>
      <c r="D30" s="26">
        <f t="shared" si="1"/>
        <v>0.93195673549655855</v>
      </c>
      <c r="E30" s="25">
        <f>RevenuesBilled!C30/SalesBilled!C30</f>
        <v>9.6938045491179028E-2</v>
      </c>
      <c r="F30" s="25">
        <f>RevenuesBilled!F30/SalesBilled!G30</f>
        <v>0.10838863079140551</v>
      </c>
      <c r="G30" s="25">
        <f>RevenuesBilled!G30/SalesBilled!H30</f>
        <v>8.8992684398838742E-2</v>
      </c>
      <c r="H30" s="25">
        <f t="shared" si="2"/>
        <v>0.10227689965306924</v>
      </c>
      <c r="I30" s="25">
        <f t="shared" si="3"/>
        <v>0.11435812491180156</v>
      </c>
      <c r="J30" s="25">
        <f t="shared" si="4"/>
        <v>9.3893948511119166E-2</v>
      </c>
      <c r="M30" s="11"/>
    </row>
    <row r="31" spans="1:13" x14ac:dyDescent="0.35">
      <c r="A31" s="1">
        <f t="shared" si="7"/>
        <v>2000</v>
      </c>
      <c r="B31" s="1">
        <f t="shared" si="8"/>
        <v>6</v>
      </c>
      <c r="C31" s="22">
        <v>0.95050000000000001</v>
      </c>
      <c r="D31" s="26">
        <f t="shared" si="1"/>
        <v>0.93461160275319577</v>
      </c>
      <c r="E31" s="25">
        <f>RevenuesBilled!C31/SalesBilled!C31</f>
        <v>9.8272102260930749E-2</v>
      </c>
      <c r="F31" s="25">
        <f>RevenuesBilled!F31/SalesBilled!G31</f>
        <v>0.11091846408232524</v>
      </c>
      <c r="G31" s="25">
        <f>RevenuesBilled!G31/SalesBilled!H31</f>
        <v>8.7827003950880875E-2</v>
      </c>
      <c r="H31" s="25">
        <f t="shared" si="2"/>
        <v>0.10338990243127906</v>
      </c>
      <c r="I31" s="25">
        <f t="shared" si="3"/>
        <v>0.11669485963421908</v>
      </c>
      <c r="J31" s="25">
        <f t="shared" si="4"/>
        <v>9.2400845818917277E-2</v>
      </c>
      <c r="M31" s="11"/>
    </row>
    <row r="32" spans="1:13" x14ac:dyDescent="0.35">
      <c r="A32" s="1">
        <f t="shared" si="7"/>
        <v>2000</v>
      </c>
      <c r="B32" s="1">
        <f t="shared" si="8"/>
        <v>7</v>
      </c>
      <c r="C32" s="22">
        <v>0.95320000000000005</v>
      </c>
      <c r="D32" s="26">
        <f t="shared" si="1"/>
        <v>0.93726647000983299</v>
      </c>
      <c r="E32" s="25">
        <f>RevenuesBilled!C32/SalesBilled!C32</f>
        <v>0.10050813449959509</v>
      </c>
      <c r="F32" s="25">
        <f>RevenuesBilled!F32/SalesBilled!G32</f>
        <v>0.10935655543186849</v>
      </c>
      <c r="G32" s="25">
        <f>RevenuesBilled!G32/SalesBilled!H32</f>
        <v>8.7480526483047896E-2</v>
      </c>
      <c r="H32" s="25">
        <f t="shared" si="2"/>
        <v>0.10544286036466123</v>
      </c>
      <c r="I32" s="25">
        <f t="shared" si="3"/>
        <v>0.11472571908504878</v>
      </c>
      <c r="J32" s="25">
        <f t="shared" si="4"/>
        <v>9.1775625769038915E-2</v>
      </c>
      <c r="M32" s="11"/>
    </row>
    <row r="33" spans="1:13" x14ac:dyDescent="0.35">
      <c r="A33" s="1">
        <f t="shared" si="7"/>
        <v>2000</v>
      </c>
      <c r="B33" s="1">
        <f t="shared" si="8"/>
        <v>8</v>
      </c>
      <c r="C33" s="22">
        <v>0.9546</v>
      </c>
      <c r="D33" s="26">
        <f t="shared" si="1"/>
        <v>0.93864306784660778</v>
      </c>
      <c r="E33" s="25">
        <f>RevenuesBilled!C33/SalesBilled!C33</f>
        <v>0.10181958888049783</v>
      </c>
      <c r="F33" s="25">
        <f>RevenuesBilled!F33/SalesBilled!G33</f>
        <v>0.10980383934105432</v>
      </c>
      <c r="G33" s="25">
        <f>RevenuesBilled!G33/SalesBilled!H33</f>
        <v>8.6553227964307561E-2</v>
      </c>
      <c r="H33" s="25">
        <f t="shared" si="2"/>
        <v>0.1066620457579068</v>
      </c>
      <c r="I33" s="25">
        <f t="shared" si="3"/>
        <v>0.11502602067992282</v>
      </c>
      <c r="J33" s="25">
        <f t="shared" si="4"/>
        <v>9.0669629126657825E-2</v>
      </c>
      <c r="M33" s="11"/>
    </row>
    <row r="34" spans="1:13" x14ac:dyDescent="0.35">
      <c r="A34" s="1">
        <f t="shared" si="7"/>
        <v>2000</v>
      </c>
      <c r="B34" s="1">
        <f t="shared" si="8"/>
        <v>9</v>
      </c>
      <c r="C34" s="22">
        <v>0.95609999999999995</v>
      </c>
      <c r="D34" s="26">
        <f t="shared" si="1"/>
        <v>0.94011799410029506</v>
      </c>
      <c r="E34" s="25">
        <f>RevenuesBilled!C34/SalesBilled!C34</f>
        <v>0.10211796925834084</v>
      </c>
      <c r="F34" s="25">
        <f>RevenuesBilled!F34/SalesBilled!G34</f>
        <v>0.10945428060146274</v>
      </c>
      <c r="G34" s="25">
        <f>RevenuesBilled!G34/SalesBilled!H34</f>
        <v>8.6074950650849621E-2</v>
      </c>
      <c r="H34" s="25">
        <f t="shared" si="2"/>
        <v>0.10680678721717482</v>
      </c>
      <c r="I34" s="25">
        <f t="shared" si="3"/>
        <v>0.11447995042512576</v>
      </c>
      <c r="J34" s="25">
        <f t="shared" si="4"/>
        <v>9.0027142193127949E-2</v>
      </c>
      <c r="M34" s="11"/>
    </row>
    <row r="35" spans="1:13" x14ac:dyDescent="0.35">
      <c r="A35" s="1">
        <f t="shared" si="7"/>
        <v>2000</v>
      </c>
      <c r="B35" s="1">
        <f t="shared" si="8"/>
        <v>10</v>
      </c>
      <c r="C35" s="22">
        <v>0.95760000000000001</v>
      </c>
      <c r="D35" s="26">
        <f t="shared" si="1"/>
        <v>0.94159292035398234</v>
      </c>
      <c r="E35" s="25">
        <f>RevenuesBilled!C35/SalesBilled!C35</f>
        <v>0.10136417136670765</v>
      </c>
      <c r="F35" s="25">
        <f>RevenuesBilled!F35/SalesBilled!G35</f>
        <v>0.11120775223969599</v>
      </c>
      <c r="G35" s="25">
        <f>RevenuesBilled!G35/SalesBilled!H35</f>
        <v>8.9062907444414349E-2</v>
      </c>
      <c r="H35" s="25">
        <f t="shared" si="2"/>
        <v>0.1058523092801876</v>
      </c>
      <c r="I35" s="25">
        <f t="shared" si="3"/>
        <v>0.11613173792783625</v>
      </c>
      <c r="J35" s="25">
        <f t="shared" si="4"/>
        <v>9.3006377865929774E-2</v>
      </c>
      <c r="M35" s="11"/>
    </row>
    <row r="36" spans="1:13" x14ac:dyDescent="0.35">
      <c r="A36" s="1">
        <f t="shared" si="7"/>
        <v>2000</v>
      </c>
      <c r="B36" s="1">
        <f t="shared" si="8"/>
        <v>11</v>
      </c>
      <c r="C36" s="22">
        <v>0.95909999999999995</v>
      </c>
      <c r="D36" s="26">
        <f t="shared" si="1"/>
        <v>0.94306784660766962</v>
      </c>
      <c r="E36" s="25">
        <f>RevenuesBilled!C36/SalesBilled!C36</f>
        <v>9.9176939644269241E-2</v>
      </c>
      <c r="F36" s="25">
        <f>RevenuesBilled!F36/SalesBilled!G36</f>
        <v>0.11055956688694445</v>
      </c>
      <c r="G36" s="25">
        <f>RevenuesBilled!G36/SalesBilled!H36</f>
        <v>8.8973761637311161E-2</v>
      </c>
      <c r="H36" s="25">
        <f t="shared" si="2"/>
        <v>0.10340625549397273</v>
      </c>
      <c r="I36" s="25">
        <f t="shared" si="3"/>
        <v>0.11527428514956152</v>
      </c>
      <c r="J36" s="25">
        <f t="shared" si="4"/>
        <v>9.2767971678981515E-2</v>
      </c>
      <c r="M36" s="11"/>
    </row>
    <row r="37" spans="1:13" x14ac:dyDescent="0.35">
      <c r="A37" s="1">
        <f t="shared" si="7"/>
        <v>2000</v>
      </c>
      <c r="B37" s="1">
        <f t="shared" si="8"/>
        <v>12</v>
      </c>
      <c r="C37" s="22">
        <v>0.96050000000000002</v>
      </c>
      <c r="D37" s="26">
        <f t="shared" si="1"/>
        <v>0.94444444444444453</v>
      </c>
      <c r="E37" s="25">
        <f>RevenuesBilled!C37/SalesBilled!C37</f>
        <v>9.6064298846429891E-2</v>
      </c>
      <c r="F37" s="25">
        <f>RevenuesBilled!F37/SalesBilled!G37</f>
        <v>0.10802445634582893</v>
      </c>
      <c r="G37" s="25">
        <f>RevenuesBilled!G37/SalesBilled!H37</f>
        <v>8.8553156204727923E-2</v>
      </c>
      <c r="H37" s="25">
        <f t="shared" si="2"/>
        <v>0.10001488687811545</v>
      </c>
      <c r="I37" s="25">
        <f t="shared" si="3"/>
        <v>0.11246689885042054</v>
      </c>
      <c r="J37" s="25">
        <f t="shared" si="4"/>
        <v>9.2194852894042598E-2</v>
      </c>
      <c r="M37" s="11"/>
    </row>
    <row r="38" spans="1:13" x14ac:dyDescent="0.35">
      <c r="A38" s="1">
        <f t="shared" si="7"/>
        <v>2001</v>
      </c>
      <c r="B38" s="1">
        <f t="shared" si="8"/>
        <v>1</v>
      </c>
      <c r="C38" s="22">
        <v>0.96199999999999997</v>
      </c>
      <c r="D38" s="26">
        <f t="shared" si="1"/>
        <v>0.94591937069813181</v>
      </c>
      <c r="E38" s="25">
        <f>RevenuesBilled!C38/SalesBilled!C38</f>
        <v>9.3587398484118095E-2</v>
      </c>
      <c r="F38" s="25">
        <f>RevenuesBilled!F38/SalesBilled!G38</f>
        <v>0.10417898579791468</v>
      </c>
      <c r="G38" s="25">
        <f>RevenuesBilled!G38/SalesBilled!H38</f>
        <v>8.5380223167710823E-2</v>
      </c>
      <c r="H38" s="25">
        <f t="shared" si="2"/>
        <v>9.7284198008438766E-2</v>
      </c>
      <c r="I38" s="25">
        <f t="shared" si="3"/>
        <v>0.10829416403109635</v>
      </c>
      <c r="J38" s="25">
        <f t="shared" si="4"/>
        <v>8.8752830735666144E-2</v>
      </c>
      <c r="M38" s="11"/>
    </row>
    <row r="39" spans="1:13" x14ac:dyDescent="0.35">
      <c r="A39" s="1">
        <f t="shared" si="7"/>
        <v>2001</v>
      </c>
      <c r="B39" s="1">
        <f t="shared" si="8"/>
        <v>2</v>
      </c>
      <c r="C39" s="22">
        <v>0.96350000000000002</v>
      </c>
      <c r="D39" s="26">
        <f t="shared" si="1"/>
        <v>0.9473942969518192</v>
      </c>
      <c r="E39" s="25">
        <f>RevenuesBilled!C39/SalesBilled!C39</f>
        <v>9.2739376937678822E-2</v>
      </c>
      <c r="F39" s="25">
        <f>RevenuesBilled!F39/SalesBilled!G39</f>
        <v>0.10347648173873795</v>
      </c>
      <c r="G39" s="25">
        <f>RevenuesBilled!G39/SalesBilled!H39</f>
        <v>8.3494494418112422E-2</v>
      </c>
      <c r="H39" s="25">
        <f t="shared" si="2"/>
        <v>9.62525967178815E-2</v>
      </c>
      <c r="I39" s="25">
        <f t="shared" si="3"/>
        <v>0.10739645224570624</v>
      </c>
      <c r="J39" s="25">
        <f t="shared" si="4"/>
        <v>8.6657492909301942E-2</v>
      </c>
      <c r="M39" s="11"/>
    </row>
    <row r="40" spans="1:13" x14ac:dyDescent="0.35">
      <c r="A40" s="1">
        <f t="shared" si="7"/>
        <v>2001</v>
      </c>
      <c r="B40" s="1">
        <f t="shared" si="8"/>
        <v>3</v>
      </c>
      <c r="C40" s="22">
        <v>0.96489999999999998</v>
      </c>
      <c r="D40" s="26">
        <f t="shared" si="1"/>
        <v>0.948770894788594</v>
      </c>
      <c r="E40" s="25">
        <f>RevenuesBilled!C40/SalesBilled!C40</f>
        <v>9.3352713285720007E-2</v>
      </c>
      <c r="F40" s="25">
        <f>RevenuesBilled!F40/SalesBilled!G40</f>
        <v>0.10483032365968513</v>
      </c>
      <c r="G40" s="25">
        <f>RevenuesBilled!G40/SalesBilled!H40</f>
        <v>8.768240606339521E-2</v>
      </c>
      <c r="H40" s="25">
        <f t="shared" si="2"/>
        <v>9.6748588750875747E-2</v>
      </c>
      <c r="I40" s="25">
        <f t="shared" si="3"/>
        <v>0.10864371816735945</v>
      </c>
      <c r="J40" s="25">
        <f t="shared" si="4"/>
        <v>9.0872013745875446E-2</v>
      </c>
      <c r="M40" s="11"/>
    </row>
    <row r="41" spans="1:13" x14ac:dyDescent="0.35">
      <c r="A41" s="1">
        <f t="shared" si="7"/>
        <v>2001</v>
      </c>
      <c r="B41" s="1">
        <f t="shared" si="8"/>
        <v>4</v>
      </c>
      <c r="C41" s="22">
        <v>0.96640000000000004</v>
      </c>
      <c r="D41" s="26">
        <f t="shared" si="1"/>
        <v>0.95024582104228139</v>
      </c>
      <c r="E41" s="25">
        <f>RevenuesBilled!C41/SalesBilled!C41</f>
        <v>9.4362510821767678E-2</v>
      </c>
      <c r="F41" s="25">
        <f>RevenuesBilled!F41/SalesBilled!G41</f>
        <v>0.10754968535287286</v>
      </c>
      <c r="G41" s="25">
        <f>RevenuesBilled!G41/SalesBilled!H41</f>
        <v>8.7618802816915337E-2</v>
      </c>
      <c r="H41" s="25">
        <f t="shared" si="2"/>
        <v>9.7643326595372185E-2</v>
      </c>
      <c r="I41" s="25">
        <f t="shared" si="3"/>
        <v>0.11128899560520784</v>
      </c>
      <c r="J41" s="25">
        <f t="shared" si="4"/>
        <v>9.0665151921476964E-2</v>
      </c>
      <c r="M41" s="11"/>
    </row>
    <row r="42" spans="1:13" x14ac:dyDescent="0.35">
      <c r="A42" s="1">
        <f t="shared" si="7"/>
        <v>2001</v>
      </c>
      <c r="B42" s="1">
        <f t="shared" si="8"/>
        <v>5</v>
      </c>
      <c r="C42" s="22">
        <v>0.96789999999999998</v>
      </c>
      <c r="D42" s="26">
        <f t="shared" si="1"/>
        <v>0.95172074729596856</v>
      </c>
      <c r="E42" s="25">
        <f>RevenuesBilled!C42/SalesBilled!C42</f>
        <v>9.6548412789505003E-2</v>
      </c>
      <c r="F42" s="25">
        <f>RevenuesBilled!F42/SalesBilled!G42</f>
        <v>0.11207537426796298</v>
      </c>
      <c r="G42" s="25">
        <f>RevenuesBilled!G42/SalesBilled!H42</f>
        <v>8.9127163178333829E-2</v>
      </c>
      <c r="H42" s="25">
        <f t="shared" si="2"/>
        <v>9.9750400650382279E-2</v>
      </c>
      <c r="I42" s="25">
        <f t="shared" si="3"/>
        <v>0.11579230733336396</v>
      </c>
      <c r="J42" s="25">
        <f t="shared" si="4"/>
        <v>9.2083028389641317E-2</v>
      </c>
      <c r="M42" s="11"/>
    </row>
    <row r="43" spans="1:13" x14ac:dyDescent="0.35">
      <c r="A43" s="1">
        <f t="shared" si="7"/>
        <v>2001</v>
      </c>
      <c r="B43" s="1">
        <f t="shared" si="8"/>
        <v>6</v>
      </c>
      <c r="C43" s="22">
        <v>0.96940000000000004</v>
      </c>
      <c r="D43" s="26">
        <f t="shared" si="1"/>
        <v>0.95319567354965595</v>
      </c>
      <c r="E43" s="25">
        <f>RevenuesBilled!C43/SalesBilled!C43</f>
        <v>9.876299423516316E-2</v>
      </c>
      <c r="F43" s="25">
        <f>RevenuesBilled!F43/SalesBilled!G43</f>
        <v>0.11484060440649574</v>
      </c>
      <c r="G43" s="25">
        <f>RevenuesBilled!G43/SalesBilled!H43</f>
        <v>8.8118673191528343E-2</v>
      </c>
      <c r="H43" s="25">
        <f t="shared" si="2"/>
        <v>0.101880538719995</v>
      </c>
      <c r="I43" s="25">
        <f t="shared" si="3"/>
        <v>0.11846565340055265</v>
      </c>
      <c r="J43" s="25">
        <f t="shared" si="4"/>
        <v>9.0900219921114439E-2</v>
      </c>
      <c r="M43" s="11"/>
    </row>
    <row r="44" spans="1:13" x14ac:dyDescent="0.35">
      <c r="A44" s="1">
        <f t="shared" si="7"/>
        <v>2001</v>
      </c>
      <c r="B44" s="1">
        <f t="shared" si="8"/>
        <v>7</v>
      </c>
      <c r="C44" s="22">
        <v>0.9708</v>
      </c>
      <c r="D44" s="26">
        <f t="shared" si="1"/>
        <v>0.95457227138643075</v>
      </c>
      <c r="E44" s="25">
        <f>RevenuesBilled!C44/SalesBilled!C44</f>
        <v>0.10115109952475679</v>
      </c>
      <c r="F44" s="25">
        <f>RevenuesBilled!F44/SalesBilled!G44</f>
        <v>0.11411047818285218</v>
      </c>
      <c r="G44" s="25">
        <f>RevenuesBilled!G44/SalesBilled!H44</f>
        <v>8.8231377124040555E-2</v>
      </c>
      <c r="H44" s="25">
        <f t="shared" si="2"/>
        <v>0.10419355122039224</v>
      </c>
      <c r="I44" s="25">
        <f t="shared" si="3"/>
        <v>0.11754272577549668</v>
      </c>
      <c r="J44" s="25">
        <f t="shared" si="4"/>
        <v>9.0885225714916112E-2</v>
      </c>
      <c r="M44" s="11"/>
    </row>
    <row r="45" spans="1:13" x14ac:dyDescent="0.35">
      <c r="A45" s="1">
        <f t="shared" si="7"/>
        <v>2001</v>
      </c>
      <c r="B45" s="1">
        <f t="shared" si="8"/>
        <v>8</v>
      </c>
      <c r="C45" s="22">
        <v>0.97330000000000005</v>
      </c>
      <c r="D45" s="26">
        <f t="shared" si="1"/>
        <v>0.95703048180924299</v>
      </c>
      <c r="E45" s="25">
        <f>RevenuesBilled!C45/SalesBilled!C45</f>
        <v>0.10158350587805159</v>
      </c>
      <c r="F45" s="25">
        <f>RevenuesBilled!F45/SalesBilled!G45</f>
        <v>0.11336709606047853</v>
      </c>
      <c r="G45" s="25">
        <f>RevenuesBilled!G45/SalesBilled!H45</f>
        <v>8.5353156005580105E-2</v>
      </c>
      <c r="H45" s="25">
        <f t="shared" si="2"/>
        <v>0.10437018994970881</v>
      </c>
      <c r="I45" s="25">
        <f t="shared" si="3"/>
        <v>0.11647703283723262</v>
      </c>
      <c r="J45" s="25">
        <f t="shared" si="4"/>
        <v>8.7694601875660222E-2</v>
      </c>
      <c r="M45" s="11"/>
    </row>
    <row r="46" spans="1:13" x14ac:dyDescent="0.35">
      <c r="A46" s="1">
        <f t="shared" si="7"/>
        <v>2001</v>
      </c>
      <c r="B46" s="1">
        <f t="shared" si="8"/>
        <v>9</v>
      </c>
      <c r="C46" s="22">
        <v>0.97570000000000001</v>
      </c>
      <c r="D46" s="26">
        <f t="shared" si="1"/>
        <v>0.95939036381514264</v>
      </c>
      <c r="E46" s="25">
        <f>RevenuesBilled!C46/SalesBilled!C46</f>
        <v>0.10194736475331094</v>
      </c>
      <c r="F46" s="25">
        <f>RevenuesBilled!F46/SalesBilled!G46</f>
        <v>0.11290899780676319</v>
      </c>
      <c r="G46" s="25">
        <f>RevenuesBilled!G46/SalesBilled!H46</f>
        <v>8.6415864325443542E-2</v>
      </c>
      <c r="H46" s="25">
        <f t="shared" si="2"/>
        <v>0.10448638388163466</v>
      </c>
      <c r="I46" s="25">
        <f t="shared" si="3"/>
        <v>0.11572101855771569</v>
      </c>
      <c r="J46" s="25">
        <f t="shared" si="4"/>
        <v>8.8568068387253812E-2</v>
      </c>
      <c r="M46" s="11"/>
    </row>
    <row r="47" spans="1:13" x14ac:dyDescent="0.35">
      <c r="A47" s="1">
        <f t="shared" si="7"/>
        <v>2001</v>
      </c>
      <c r="B47" s="1">
        <f t="shared" si="8"/>
        <v>10</v>
      </c>
      <c r="C47" s="22">
        <v>0.97809999999999997</v>
      </c>
      <c r="D47" s="26">
        <f t="shared" si="1"/>
        <v>0.96175024582104229</v>
      </c>
      <c r="E47" s="25">
        <f>RevenuesBilled!C47/SalesBilled!C47</f>
        <v>0.10215573536034185</v>
      </c>
      <c r="F47" s="25">
        <f>RevenuesBilled!F47/SalesBilled!G47</f>
        <v>0.11510096117627643</v>
      </c>
      <c r="G47" s="25">
        <f>RevenuesBilled!G47/SalesBilled!H47</f>
        <v>8.8736347041568547E-2</v>
      </c>
      <c r="H47" s="25">
        <f t="shared" si="2"/>
        <v>0.10444303789013583</v>
      </c>
      <c r="I47" s="25">
        <f t="shared" si="3"/>
        <v>0.11767811182524938</v>
      </c>
      <c r="J47" s="25">
        <f t="shared" si="4"/>
        <v>9.0723184788435288E-2</v>
      </c>
      <c r="M47" s="11"/>
    </row>
    <row r="48" spans="1:13" x14ac:dyDescent="0.35">
      <c r="A48" s="1">
        <f t="shared" si="7"/>
        <v>2001</v>
      </c>
      <c r="B48" s="1">
        <f t="shared" si="8"/>
        <v>11</v>
      </c>
      <c r="C48" s="22">
        <v>0.98050000000000004</v>
      </c>
      <c r="D48" s="26">
        <f t="shared" si="1"/>
        <v>0.96411012782694216</v>
      </c>
      <c r="E48" s="25">
        <f>RevenuesBilled!C48/SalesBilled!C48</f>
        <v>9.9173082802317208E-2</v>
      </c>
      <c r="F48" s="25">
        <f>RevenuesBilled!F48/SalesBilled!G48</f>
        <v>0.11407321617798874</v>
      </c>
      <c r="G48" s="25">
        <f>RevenuesBilled!G48/SalesBilled!H48</f>
        <v>8.8012069229587805E-2</v>
      </c>
      <c r="H48" s="25">
        <f t="shared" si="2"/>
        <v>0.10114541846233269</v>
      </c>
      <c r="I48" s="25">
        <f t="shared" si="3"/>
        <v>0.11634188289443012</v>
      </c>
      <c r="J48" s="25">
        <f t="shared" si="4"/>
        <v>8.9762436746137486E-2</v>
      </c>
      <c r="M48" s="11"/>
    </row>
    <row r="49" spans="1:13" x14ac:dyDescent="0.35">
      <c r="A49" s="1">
        <f t="shared" si="7"/>
        <v>2001</v>
      </c>
      <c r="B49" s="1">
        <f t="shared" si="8"/>
        <v>12</v>
      </c>
      <c r="C49" s="22">
        <v>0.98299999999999998</v>
      </c>
      <c r="D49" s="26">
        <f t="shared" si="1"/>
        <v>0.9665683382497543</v>
      </c>
      <c r="E49" s="25">
        <f>RevenuesBilled!C49/SalesBilled!C49</f>
        <v>9.663311090299645E-2</v>
      </c>
      <c r="F49" s="25">
        <f>RevenuesBilled!F49/SalesBilled!G49</f>
        <v>0.10989228905912536</v>
      </c>
      <c r="G49" s="25">
        <f>RevenuesBilled!G49/SalesBilled!H49</f>
        <v>8.746868178327008E-2</v>
      </c>
      <c r="H49" s="25">
        <f t="shared" si="2"/>
        <v>9.830428372634431E-2</v>
      </c>
      <c r="I49" s="25">
        <f t="shared" si="3"/>
        <v>0.11179276608252835</v>
      </c>
      <c r="J49" s="25">
        <f t="shared" si="4"/>
        <v>8.8981364988067219E-2</v>
      </c>
      <c r="M49" s="11"/>
    </row>
    <row r="50" spans="1:13" x14ac:dyDescent="0.35">
      <c r="A50" s="1">
        <f t="shared" si="7"/>
        <v>2002</v>
      </c>
      <c r="B50" s="1">
        <f t="shared" si="8"/>
        <v>1</v>
      </c>
      <c r="C50" s="22">
        <v>0.98540000000000005</v>
      </c>
      <c r="D50" s="26">
        <f t="shared" si="1"/>
        <v>0.96892822025565406</v>
      </c>
      <c r="E50" s="25">
        <f>RevenuesBilled!C50/SalesBilled!C50</f>
        <v>9.4668827504224617E-2</v>
      </c>
      <c r="F50" s="25">
        <f>RevenuesBilled!F50/SalesBilled!G50</f>
        <v>0.10567482526843032</v>
      </c>
      <c r="G50" s="25">
        <f>RevenuesBilled!G50/SalesBilled!H50</f>
        <v>8.6250548044698158E-2</v>
      </c>
      <c r="H50" s="25">
        <f t="shared" si="2"/>
        <v>9.6071470980540502E-2</v>
      </c>
      <c r="I50" s="25">
        <f t="shared" si="3"/>
        <v>0.10724053711023981</v>
      </c>
      <c r="J50" s="25">
        <f t="shared" si="4"/>
        <v>8.7528463613454593E-2</v>
      </c>
      <c r="M50" s="11"/>
    </row>
    <row r="51" spans="1:13" x14ac:dyDescent="0.35">
      <c r="A51" s="1">
        <f t="shared" si="7"/>
        <v>2002</v>
      </c>
      <c r="B51" s="1">
        <f t="shared" si="8"/>
        <v>2</v>
      </c>
      <c r="C51" s="22">
        <v>0.98780000000000001</v>
      </c>
      <c r="D51" s="26">
        <f t="shared" si="1"/>
        <v>0.97128810226155371</v>
      </c>
      <c r="E51" s="25">
        <f>RevenuesBilled!C51/SalesBilled!C51</f>
        <v>9.2619686310708715E-2</v>
      </c>
      <c r="F51" s="25">
        <f>RevenuesBilled!F51/SalesBilled!G51</f>
        <v>0.10372416716736638</v>
      </c>
      <c r="G51" s="25">
        <f>RevenuesBilled!G51/SalesBilled!H51</f>
        <v>8.5087842645368547E-2</v>
      </c>
      <c r="H51" s="25">
        <f t="shared" si="2"/>
        <v>9.3763602258259485E-2</v>
      </c>
      <c r="I51" s="25">
        <f t="shared" si="3"/>
        <v>0.10500523098538811</v>
      </c>
      <c r="J51" s="25">
        <f t="shared" si="4"/>
        <v>8.6138735214991435E-2</v>
      </c>
      <c r="M51" s="11"/>
    </row>
    <row r="52" spans="1:13" x14ac:dyDescent="0.35">
      <c r="A52" s="1">
        <f t="shared" si="7"/>
        <v>2002</v>
      </c>
      <c r="B52" s="1">
        <f t="shared" si="8"/>
        <v>3</v>
      </c>
      <c r="C52" s="22">
        <v>0.99019999999999997</v>
      </c>
      <c r="D52" s="26">
        <f t="shared" si="1"/>
        <v>0.97364798426745336</v>
      </c>
      <c r="E52" s="25">
        <f>RevenuesBilled!C52/SalesBilled!C52</f>
        <v>9.4260610213318677E-2</v>
      </c>
      <c r="F52" s="25">
        <f>RevenuesBilled!F52/SalesBilled!G52</f>
        <v>0.10524833473417267</v>
      </c>
      <c r="G52" s="25">
        <f>RevenuesBilled!G52/SalesBilled!H52</f>
        <v>8.8512076346857968E-2</v>
      </c>
      <c r="H52" s="25">
        <f t="shared" si="2"/>
        <v>9.5193506577780931E-2</v>
      </c>
      <c r="I52" s="25">
        <f t="shared" si="3"/>
        <v>0.10628997650391099</v>
      </c>
      <c r="J52" s="25">
        <f t="shared" si="4"/>
        <v>8.9388079526214873E-2</v>
      </c>
      <c r="M52" s="11"/>
    </row>
    <row r="53" spans="1:13" x14ac:dyDescent="0.35">
      <c r="A53" s="1">
        <f t="shared" si="7"/>
        <v>2002</v>
      </c>
      <c r="B53" s="1">
        <f t="shared" si="8"/>
        <v>4</v>
      </c>
      <c r="C53" s="22">
        <v>0.99260000000000004</v>
      </c>
      <c r="D53" s="26">
        <f t="shared" si="1"/>
        <v>0.97600786627335312</v>
      </c>
      <c r="E53" s="25">
        <f>RevenuesBilled!C53/SalesBilled!C53</f>
        <v>9.4977028081863576E-2</v>
      </c>
      <c r="F53" s="25">
        <f>RevenuesBilled!F53/SalesBilled!G53</f>
        <v>0.10761640975905061</v>
      </c>
      <c r="G53" s="25">
        <f>RevenuesBilled!G53/SalesBilled!H53</f>
        <v>8.6428238335604313E-2</v>
      </c>
      <c r="H53" s="25">
        <f t="shared" si="2"/>
        <v>9.5685097805625202E-2</v>
      </c>
      <c r="I53" s="25">
        <f t="shared" si="3"/>
        <v>0.1084187081997286</v>
      </c>
      <c r="J53" s="25">
        <f t="shared" si="4"/>
        <v>8.707257539351633E-2</v>
      </c>
      <c r="M53" s="11"/>
    </row>
    <row r="54" spans="1:13" x14ac:dyDescent="0.35">
      <c r="A54" s="1">
        <f t="shared" si="7"/>
        <v>2002</v>
      </c>
      <c r="B54" s="1">
        <f t="shared" si="8"/>
        <v>5</v>
      </c>
      <c r="C54" s="22">
        <v>0.99509999999999998</v>
      </c>
      <c r="D54" s="26">
        <f t="shared" si="1"/>
        <v>0.97846607669616525</v>
      </c>
      <c r="E54" s="25">
        <f>RevenuesBilled!C54/SalesBilled!C54</f>
        <v>9.5854621118968683E-2</v>
      </c>
      <c r="F54" s="25">
        <f>RevenuesBilled!F54/SalesBilled!G54</f>
        <v>0.10724403865253308</v>
      </c>
      <c r="G54" s="25">
        <f>RevenuesBilled!G54/SalesBilled!H54</f>
        <v>8.6880972740022752E-2</v>
      </c>
      <c r="H54" s="25">
        <f t="shared" si="2"/>
        <v>9.6326621564635395E-2</v>
      </c>
      <c r="I54" s="25">
        <f t="shared" si="3"/>
        <v>0.10777212205058093</v>
      </c>
      <c r="J54" s="25">
        <f t="shared" si="4"/>
        <v>8.7308785790395693E-2</v>
      </c>
      <c r="M54" s="11"/>
    </row>
    <row r="55" spans="1:13" x14ac:dyDescent="0.35">
      <c r="A55" s="1">
        <f t="shared" si="7"/>
        <v>2002</v>
      </c>
      <c r="B55" s="1">
        <f t="shared" si="8"/>
        <v>6</v>
      </c>
      <c r="C55" s="22">
        <v>0.99750000000000005</v>
      </c>
      <c r="D55" s="26">
        <f t="shared" si="1"/>
        <v>0.98082595870206501</v>
      </c>
      <c r="E55" s="25">
        <f>RevenuesBilled!C55/SalesBilled!C55</f>
        <v>9.806259184754669E-2</v>
      </c>
      <c r="F55" s="25">
        <f>RevenuesBilled!F55/SalesBilled!G55</f>
        <v>0.11204343714441413</v>
      </c>
      <c r="G55" s="25">
        <f>RevenuesBilled!G55/SalesBilled!H55</f>
        <v>8.8496110197554947E-2</v>
      </c>
      <c r="H55" s="25">
        <f t="shared" si="2"/>
        <v>9.8308362754432763E-2</v>
      </c>
      <c r="I55" s="25">
        <f t="shared" si="3"/>
        <v>0.11232424776382369</v>
      </c>
      <c r="J55" s="25">
        <f t="shared" si="4"/>
        <v>8.8717904959954824E-2</v>
      </c>
      <c r="M55" s="11"/>
    </row>
    <row r="56" spans="1:13" x14ac:dyDescent="0.35">
      <c r="A56" s="1">
        <f t="shared" si="7"/>
        <v>2002</v>
      </c>
      <c r="B56" s="1">
        <f t="shared" si="8"/>
        <v>7</v>
      </c>
      <c r="C56" s="22">
        <v>0.99990000000000001</v>
      </c>
      <c r="D56" s="26">
        <f t="shared" si="1"/>
        <v>0.98318584070796466</v>
      </c>
      <c r="E56" s="25">
        <f>RevenuesBilled!C56/SalesBilled!C56</f>
        <v>0.1009065409015521</v>
      </c>
      <c r="F56" s="25">
        <f>RevenuesBilled!F56/SalesBilled!G56</f>
        <v>0.11357732388383675</v>
      </c>
      <c r="G56" s="25">
        <f>RevenuesBilled!G56/SalesBilled!H56</f>
        <v>8.8209938919321648E-2</v>
      </c>
      <c r="H56" s="25">
        <f t="shared" si="2"/>
        <v>0.10091663256480858</v>
      </c>
      <c r="I56" s="25">
        <f t="shared" si="3"/>
        <v>0.11358868275211195</v>
      </c>
      <c r="J56" s="25">
        <f t="shared" si="4"/>
        <v>8.8218760795401183E-2</v>
      </c>
      <c r="M56" s="11"/>
    </row>
    <row r="57" spans="1:13" x14ac:dyDescent="0.35">
      <c r="A57" s="1">
        <f t="shared" si="7"/>
        <v>2002</v>
      </c>
      <c r="B57" s="1">
        <f t="shared" si="8"/>
        <v>8</v>
      </c>
      <c r="C57" s="22">
        <v>1.0027999999999999</v>
      </c>
      <c r="D57" s="26">
        <f t="shared" si="1"/>
        <v>0.98603736479842674</v>
      </c>
      <c r="E57" s="25">
        <f>RevenuesBilled!C57/SalesBilled!C57</f>
        <v>0.10134202063245615</v>
      </c>
      <c r="F57" s="25">
        <f>RevenuesBilled!F57/SalesBilled!G57</f>
        <v>0.11104364592676662</v>
      </c>
      <c r="G57" s="25">
        <f>RevenuesBilled!G57/SalesBilled!H57</f>
        <v>8.5664038428376249E-2</v>
      </c>
      <c r="H57" s="25">
        <f t="shared" si="2"/>
        <v>0.10105905527767865</v>
      </c>
      <c r="I57" s="25">
        <f t="shared" si="3"/>
        <v>0.11073359186953194</v>
      </c>
      <c r="J57" s="25">
        <f t="shared" si="4"/>
        <v>8.5424848851591795E-2</v>
      </c>
      <c r="M57" s="11"/>
    </row>
    <row r="58" spans="1:13" x14ac:dyDescent="0.35">
      <c r="A58" s="1">
        <f t="shared" si="7"/>
        <v>2002</v>
      </c>
      <c r="B58" s="1">
        <f t="shared" si="8"/>
        <v>9</v>
      </c>
      <c r="C58" s="22">
        <v>1.0056</v>
      </c>
      <c r="D58" s="26">
        <f t="shared" si="1"/>
        <v>0.98879056047197655</v>
      </c>
      <c r="E58" s="25">
        <f>RevenuesBilled!C58/SalesBilled!C58</f>
        <v>0.10171901212160714</v>
      </c>
      <c r="F58" s="25">
        <f>RevenuesBilled!F58/SalesBilled!G58</f>
        <v>0.11099170635226099</v>
      </c>
      <c r="G58" s="25">
        <f>RevenuesBilled!G58/SalesBilled!H58</f>
        <v>8.6409709320449474E-2</v>
      </c>
      <c r="H58" s="25">
        <f t="shared" si="2"/>
        <v>0.10115255779793868</v>
      </c>
      <c r="I58" s="25">
        <f t="shared" si="3"/>
        <v>0.11037361411322692</v>
      </c>
      <c r="J58" s="25">
        <f t="shared" si="4"/>
        <v>8.5928509666318084E-2</v>
      </c>
      <c r="M58" s="11"/>
    </row>
    <row r="59" spans="1:13" x14ac:dyDescent="0.35">
      <c r="A59" s="1">
        <f t="shared" si="7"/>
        <v>2002</v>
      </c>
      <c r="B59" s="1">
        <f t="shared" si="8"/>
        <v>10</v>
      </c>
      <c r="C59" s="22">
        <v>1.0085</v>
      </c>
      <c r="D59" s="26">
        <f t="shared" si="1"/>
        <v>0.99164208456243863</v>
      </c>
      <c r="E59" s="25">
        <f>RevenuesBilled!C59/SalesBilled!C59</f>
        <v>0.10137811797632587</v>
      </c>
      <c r="F59" s="25">
        <f>RevenuesBilled!F59/SalesBilled!G59</f>
        <v>0.11350050086147098</v>
      </c>
      <c r="G59" s="25">
        <f>RevenuesBilled!G59/SalesBilled!H59</f>
        <v>8.8862746056579664E-2</v>
      </c>
      <c r="H59" s="25">
        <f t="shared" si="2"/>
        <v>0.10052366680845402</v>
      </c>
      <c r="I59" s="25">
        <f t="shared" si="3"/>
        <v>0.11254387789932671</v>
      </c>
      <c r="J59" s="25">
        <f t="shared" si="4"/>
        <v>8.8113778935626844E-2</v>
      </c>
      <c r="M59" s="11"/>
    </row>
    <row r="60" spans="1:13" x14ac:dyDescent="0.35">
      <c r="A60" s="1">
        <f t="shared" si="7"/>
        <v>2002</v>
      </c>
      <c r="B60" s="1">
        <f t="shared" si="8"/>
        <v>11</v>
      </c>
      <c r="C60" s="22">
        <v>1.0113000000000001</v>
      </c>
      <c r="D60" s="26">
        <f t="shared" si="1"/>
        <v>0.99439528023598833</v>
      </c>
      <c r="E60" s="25">
        <f>RevenuesBilled!C60/SalesBilled!C60</f>
        <v>9.7751447719078899E-2</v>
      </c>
      <c r="F60" s="25">
        <f>RevenuesBilled!F60/SalesBilled!G60</f>
        <v>0.11090120217109892</v>
      </c>
      <c r="G60" s="25">
        <f>RevenuesBilled!G60/SalesBilled!H60</f>
        <v>8.8200959849193808E-2</v>
      </c>
      <c r="H60" s="25">
        <f t="shared" si="2"/>
        <v>9.6659198772944613E-2</v>
      </c>
      <c r="I60" s="25">
        <f t="shared" si="3"/>
        <v>0.10966202133006912</v>
      </c>
      <c r="J60" s="25">
        <f t="shared" si="4"/>
        <v>8.7215425540585187E-2</v>
      </c>
      <c r="M60" s="11"/>
    </row>
    <row r="61" spans="1:13" x14ac:dyDescent="0.35">
      <c r="A61" s="1">
        <f t="shared" si="7"/>
        <v>2002</v>
      </c>
      <c r="B61" s="1">
        <f t="shared" si="8"/>
        <v>12</v>
      </c>
      <c r="C61" s="22">
        <v>1.0142</v>
      </c>
      <c r="D61" s="26">
        <f t="shared" si="1"/>
        <v>0.99724680432645041</v>
      </c>
      <c r="E61" s="25">
        <f>RevenuesBilled!C61/SalesBilled!C61</f>
        <v>9.7445254651974317E-2</v>
      </c>
      <c r="F61" s="25">
        <f>RevenuesBilled!F61/SalesBilled!G61</f>
        <v>0.10815558440555387</v>
      </c>
      <c r="G61" s="25">
        <f>RevenuesBilled!G61/SalesBilled!H61</f>
        <v>8.9362208903048343E-2</v>
      </c>
      <c r="H61" s="25">
        <f t="shared" si="2"/>
        <v>9.6080905789759724E-2</v>
      </c>
      <c r="I61" s="25">
        <f t="shared" si="3"/>
        <v>0.10664127825434221</v>
      </c>
      <c r="J61" s="25">
        <f t="shared" si="4"/>
        <v>8.8111032245166976E-2</v>
      </c>
      <c r="M61" s="11"/>
    </row>
    <row r="62" spans="1:13" x14ac:dyDescent="0.35">
      <c r="A62" s="1">
        <f t="shared" si="7"/>
        <v>2003</v>
      </c>
      <c r="B62" s="1">
        <f t="shared" si="8"/>
        <v>1</v>
      </c>
      <c r="C62" s="22">
        <v>1.0169999999999999</v>
      </c>
      <c r="D62" s="26">
        <f t="shared" si="1"/>
        <v>1</v>
      </c>
      <c r="E62" s="25">
        <f>RevenuesBilled!C62/SalesBilled!C62</f>
        <v>9.6554495860784212E-2</v>
      </c>
      <c r="F62" s="25">
        <f>RevenuesBilled!F62/SalesBilled!G62</f>
        <v>0.10359778511826835</v>
      </c>
      <c r="G62" s="25">
        <f>RevenuesBilled!G62/SalesBilled!H62</f>
        <v>8.7102156654341387E-2</v>
      </c>
      <c r="H62" s="25">
        <f t="shared" si="2"/>
        <v>9.4940507237742597E-2</v>
      </c>
      <c r="I62" s="25">
        <f t="shared" si="3"/>
        <v>0.10186606206319407</v>
      </c>
      <c r="J62" s="25">
        <f t="shared" si="4"/>
        <v>8.5646171734848967E-2</v>
      </c>
      <c r="M62" s="11"/>
    </row>
    <row r="63" spans="1:13" x14ac:dyDescent="0.35">
      <c r="A63" s="1">
        <f t="shared" si="7"/>
        <v>2003</v>
      </c>
      <c r="B63" s="1">
        <f t="shared" si="8"/>
        <v>2</v>
      </c>
      <c r="C63" s="22">
        <v>1.0198</v>
      </c>
      <c r="D63" s="26">
        <f t="shared" si="1"/>
        <v>1.0027531956735498</v>
      </c>
      <c r="E63" s="25">
        <f>RevenuesBilled!C63/SalesBilled!C63</f>
        <v>9.5319191573603523E-2</v>
      </c>
      <c r="F63" s="25">
        <f>RevenuesBilled!F63/SalesBilled!G63</f>
        <v>0.10244339958370018</v>
      </c>
      <c r="G63" s="25">
        <f>RevenuesBilled!G63/SalesBilled!H63</f>
        <v>8.6390866183054443E-2</v>
      </c>
      <c r="H63" s="25">
        <f t="shared" si="2"/>
        <v>9.3468514977057771E-2</v>
      </c>
      <c r="I63" s="25">
        <f t="shared" si="3"/>
        <v>0.10045440241586602</v>
      </c>
      <c r="J63" s="25">
        <f t="shared" si="4"/>
        <v>8.4713538128117716E-2</v>
      </c>
      <c r="M63" s="11"/>
    </row>
    <row r="64" spans="1:13" x14ac:dyDescent="0.35">
      <c r="A64" s="1">
        <f t="shared" si="7"/>
        <v>2003</v>
      </c>
      <c r="B64" s="1">
        <f t="shared" si="8"/>
        <v>3</v>
      </c>
      <c r="C64" s="22">
        <v>1.0226999999999999</v>
      </c>
      <c r="D64" s="26">
        <f t="shared" si="1"/>
        <v>1.0056047197640119</v>
      </c>
      <c r="E64" s="25">
        <f>RevenuesBilled!C64/SalesBilled!C64</f>
        <v>9.6101853575994128E-2</v>
      </c>
      <c r="F64" s="25">
        <f>RevenuesBilled!F64/SalesBilled!G64</f>
        <v>0.10283553798425743</v>
      </c>
      <c r="G64" s="25">
        <f>RevenuesBilled!G64/SalesBilled!H64</f>
        <v>8.8790271295009493E-2</v>
      </c>
      <c r="H64" s="25">
        <f t="shared" si="2"/>
        <v>9.3968762663531963E-2</v>
      </c>
      <c r="I64" s="25">
        <f t="shared" si="3"/>
        <v>0.10055298521976869</v>
      </c>
      <c r="J64" s="25">
        <f t="shared" si="4"/>
        <v>8.6819469340969485E-2</v>
      </c>
      <c r="M64" s="11"/>
    </row>
    <row r="65" spans="1:13" x14ac:dyDescent="0.35">
      <c r="A65" s="1">
        <f t="shared" si="7"/>
        <v>2003</v>
      </c>
      <c r="B65" s="1">
        <f t="shared" si="8"/>
        <v>4</v>
      </c>
      <c r="C65" s="22">
        <v>1.0255000000000001</v>
      </c>
      <c r="D65" s="26">
        <f t="shared" si="1"/>
        <v>1.0083579154375617</v>
      </c>
      <c r="E65" s="25">
        <f>RevenuesBilled!C65/SalesBilled!C65</f>
        <v>9.7052390135549393E-2</v>
      </c>
      <c r="F65" s="25">
        <f>RevenuesBilled!F65/SalesBilled!G65</f>
        <v>0.10500434250966736</v>
      </c>
      <c r="G65" s="25">
        <f>RevenuesBilled!G65/SalesBilled!H65</f>
        <v>8.8900750354770769E-2</v>
      </c>
      <c r="H65" s="25">
        <f t="shared" si="2"/>
        <v>9.4639093257483556E-2</v>
      </c>
      <c r="I65" s="25">
        <f t="shared" si="3"/>
        <v>0.10239331302746695</v>
      </c>
      <c r="J65" s="25">
        <f t="shared" si="4"/>
        <v>8.6690151491731607E-2</v>
      </c>
      <c r="M65" s="11"/>
    </row>
    <row r="66" spans="1:13" x14ac:dyDescent="0.35">
      <c r="A66" s="1">
        <f t="shared" si="7"/>
        <v>2003</v>
      </c>
      <c r="B66" s="1">
        <f t="shared" si="8"/>
        <v>5</v>
      </c>
      <c r="C66" s="22">
        <v>1.0284</v>
      </c>
      <c r="D66" s="26">
        <f t="shared" si="1"/>
        <v>1.0112094395280238</v>
      </c>
      <c r="E66" s="25">
        <f>RevenuesBilled!C66/SalesBilled!C66</f>
        <v>9.8402657802146423E-2</v>
      </c>
      <c r="F66" s="25">
        <f>RevenuesBilled!F66/SalesBilled!G66</f>
        <v>0.10709970190776723</v>
      </c>
      <c r="G66" s="25">
        <f>RevenuesBilled!G66/SalesBilled!H66</f>
        <v>8.9583725499925645E-2</v>
      </c>
      <c r="H66" s="25">
        <f t="shared" si="2"/>
        <v>9.5685198174004699E-2</v>
      </c>
      <c r="I66" s="25">
        <f t="shared" si="3"/>
        <v>0.10414206719930691</v>
      </c>
      <c r="J66" s="25">
        <f t="shared" si="4"/>
        <v>8.7109806981646873E-2</v>
      </c>
      <c r="M66" s="11"/>
    </row>
    <row r="67" spans="1:13" x14ac:dyDescent="0.35">
      <c r="A67" s="1">
        <f t="shared" si="7"/>
        <v>2003</v>
      </c>
      <c r="B67" s="1">
        <f t="shared" si="8"/>
        <v>6</v>
      </c>
      <c r="C67" s="22">
        <v>1.0311999999999999</v>
      </c>
      <c r="D67" s="26">
        <f t="shared" ref="D67:D130" si="9">C67/$C$62</f>
        <v>1.0139626352015731</v>
      </c>
      <c r="E67" s="25">
        <f>RevenuesBilled!C67/SalesBilled!C67</f>
        <v>0.10053362524552406</v>
      </c>
      <c r="F67" s="25">
        <f>RevenuesBilled!F67/SalesBilled!G67</f>
        <v>0.11211018429905967</v>
      </c>
      <c r="G67" s="25">
        <f>RevenuesBilled!G67/SalesBilled!H67</f>
        <v>8.9764527732113075E-2</v>
      </c>
      <c r="H67" s="25">
        <f t="shared" ref="H67:H130" si="10">E67/$C67</f>
        <v>9.749187863219945E-2</v>
      </c>
      <c r="I67" s="25">
        <f t="shared" ref="I67:I130" si="11">F67/$C67</f>
        <v>0.10871817717131466</v>
      </c>
      <c r="J67" s="25">
        <f t="shared" ref="J67:J130" si="12">G67/$C67</f>
        <v>8.7048611066828055E-2</v>
      </c>
      <c r="M67" s="11"/>
    </row>
    <row r="68" spans="1:13" x14ac:dyDescent="0.35">
      <c r="A68" s="1">
        <f t="shared" si="7"/>
        <v>2003</v>
      </c>
      <c r="B68" s="1">
        <f t="shared" si="8"/>
        <v>7</v>
      </c>
      <c r="C68" s="22">
        <v>1.0341</v>
      </c>
      <c r="D68" s="26">
        <f t="shared" si="9"/>
        <v>1.0168141592920354</v>
      </c>
      <c r="E68" s="25">
        <f>RevenuesBilled!C68/SalesBilled!C68</f>
        <v>0.10302171443535434</v>
      </c>
      <c r="F68" s="25">
        <f>RevenuesBilled!F68/SalesBilled!G68</f>
        <v>0.11329656255798477</v>
      </c>
      <c r="G68" s="25">
        <f>RevenuesBilled!G68/SalesBilled!H68</f>
        <v>8.9371850290233132E-2</v>
      </c>
      <c r="H68" s="25">
        <f t="shared" si="10"/>
        <v>9.9624518359302125E-2</v>
      </c>
      <c r="I68" s="25">
        <f t="shared" si="11"/>
        <v>0.10956054787543253</v>
      </c>
      <c r="J68" s="25">
        <f t="shared" si="12"/>
        <v>8.6424765777229601E-2</v>
      </c>
      <c r="M68" s="11"/>
    </row>
    <row r="69" spans="1:13" x14ac:dyDescent="0.35">
      <c r="A69" s="1">
        <f t="shared" si="7"/>
        <v>2003</v>
      </c>
      <c r="B69" s="1">
        <f t="shared" si="8"/>
        <v>8</v>
      </c>
      <c r="C69" s="22">
        <v>1.0356000000000001</v>
      </c>
      <c r="D69" s="26">
        <f t="shared" si="9"/>
        <v>1.0182890855457229</v>
      </c>
      <c r="E69" s="25">
        <f>RevenuesBilled!C69/SalesBilled!C69</f>
        <v>0.10346704039478889</v>
      </c>
      <c r="F69" s="25">
        <f>RevenuesBilled!F69/SalesBilled!G69</f>
        <v>0.11267511670424647</v>
      </c>
      <c r="G69" s="25">
        <f>RevenuesBilled!G69/SalesBilled!H69</f>
        <v>8.6466234947330356E-2</v>
      </c>
      <c r="H69" s="25">
        <f t="shared" si="10"/>
        <v>9.9910235993423024E-2</v>
      </c>
      <c r="I69" s="25">
        <f t="shared" si="11"/>
        <v>0.10880177356532103</v>
      </c>
      <c r="J69" s="25">
        <f t="shared" si="12"/>
        <v>8.349385375369868E-2</v>
      </c>
      <c r="M69" s="11"/>
    </row>
    <row r="70" spans="1:13" x14ac:dyDescent="0.35">
      <c r="A70" s="1">
        <f t="shared" si="7"/>
        <v>2003</v>
      </c>
      <c r="B70" s="1">
        <f t="shared" si="8"/>
        <v>9</v>
      </c>
      <c r="C70" s="22">
        <v>1.0371999999999999</v>
      </c>
      <c r="D70" s="26">
        <f t="shared" si="9"/>
        <v>1.0198623402163225</v>
      </c>
      <c r="E70" s="25">
        <f>RevenuesBilled!C70/SalesBilled!C70</f>
        <v>0.10384878273720226</v>
      </c>
      <c r="F70" s="25">
        <f>RevenuesBilled!F70/SalesBilled!G70</f>
        <v>0.11338671588016697</v>
      </c>
      <c r="G70" s="25">
        <f>RevenuesBilled!G70/SalesBilled!H70</f>
        <v>8.8228524788759088E-2</v>
      </c>
      <c r="H70" s="25">
        <f t="shared" si="10"/>
        <v>0.10012416384226983</v>
      </c>
      <c r="I70" s="25">
        <f t="shared" si="11"/>
        <v>0.10932001145407537</v>
      </c>
      <c r="J70" s="25">
        <f t="shared" si="12"/>
        <v>8.5064138824488142E-2</v>
      </c>
      <c r="M70" s="11"/>
    </row>
    <row r="71" spans="1:13" x14ac:dyDescent="0.35">
      <c r="A71" s="1">
        <f t="shared" si="7"/>
        <v>2003</v>
      </c>
      <c r="B71" s="1">
        <f t="shared" si="8"/>
        <v>10</v>
      </c>
      <c r="C71" s="22">
        <v>1.0387</v>
      </c>
      <c r="D71" s="26">
        <f t="shared" si="9"/>
        <v>1.02133726647001</v>
      </c>
      <c r="E71" s="25">
        <f>RevenuesBilled!C71/SalesBilled!C71</f>
        <v>0.10348794861582211</v>
      </c>
      <c r="F71" s="25">
        <f>RevenuesBilled!F71/SalesBilled!G71</f>
        <v>0.11581044333012393</v>
      </c>
      <c r="G71" s="25">
        <f>RevenuesBilled!G71/SalesBilled!H71</f>
        <v>8.9470518510673308E-2</v>
      </c>
      <c r="H71" s="25">
        <f t="shared" si="10"/>
        <v>9.9632183128739879E-2</v>
      </c>
      <c r="I71" s="25">
        <f t="shared" si="11"/>
        <v>0.11149556496594197</v>
      </c>
      <c r="J71" s="25">
        <f t="shared" si="12"/>
        <v>8.6137015991790994E-2</v>
      </c>
      <c r="M71" s="11"/>
    </row>
    <row r="72" spans="1:13" x14ac:dyDescent="0.35">
      <c r="A72" s="1">
        <f t="shared" si="7"/>
        <v>2003</v>
      </c>
      <c r="B72" s="1">
        <f t="shared" si="8"/>
        <v>11</v>
      </c>
      <c r="C72" s="22">
        <v>1.0403</v>
      </c>
      <c r="D72" s="26">
        <f t="shared" si="9"/>
        <v>1.0229105211406098</v>
      </c>
      <c r="E72" s="25">
        <f>RevenuesBilled!C72/SalesBilled!C72</f>
        <v>0.10152652118315882</v>
      </c>
      <c r="F72" s="25">
        <f>RevenuesBilled!F72/SalesBilled!G72</f>
        <v>0.11519076633025085</v>
      </c>
      <c r="G72" s="25">
        <f>RevenuesBilled!G72/SalesBilled!H72</f>
        <v>9.8563787553505172E-2</v>
      </c>
      <c r="H72" s="25">
        <f t="shared" si="10"/>
        <v>9.7593503011783919E-2</v>
      </c>
      <c r="I72" s="25">
        <f t="shared" si="11"/>
        <v>0.1107284113527356</v>
      </c>
      <c r="J72" s="25">
        <f t="shared" si="12"/>
        <v>9.4745542202734956E-2</v>
      </c>
      <c r="M72" s="11"/>
    </row>
    <row r="73" spans="1:13" x14ac:dyDescent="0.35">
      <c r="A73" s="1">
        <f t="shared" si="7"/>
        <v>2003</v>
      </c>
      <c r="B73" s="1">
        <f t="shared" si="8"/>
        <v>12</v>
      </c>
      <c r="C73" s="22">
        <v>1.0418000000000001</v>
      </c>
      <c r="D73" s="26">
        <f t="shared" si="9"/>
        <v>1.024385447394297</v>
      </c>
      <c r="E73" s="25">
        <f>RevenuesBilled!C73/SalesBilled!C73</f>
        <v>9.9348637347256408E-2</v>
      </c>
      <c r="F73" s="25">
        <f>RevenuesBilled!F73/SalesBilled!G73</f>
        <v>0.11201840443004132</v>
      </c>
      <c r="G73" s="25">
        <f>RevenuesBilled!G73/SalesBilled!H73</f>
        <v>9.0860797305879787E-2</v>
      </c>
      <c r="H73" s="25">
        <f t="shared" si="10"/>
        <v>9.536248545522788E-2</v>
      </c>
      <c r="I73" s="25">
        <f t="shared" si="11"/>
        <v>0.10752390519297496</v>
      </c>
      <c r="J73" s="25">
        <f t="shared" si="12"/>
        <v>8.7215201867805514E-2</v>
      </c>
      <c r="M73" s="11"/>
    </row>
    <row r="74" spans="1:13" x14ac:dyDescent="0.35">
      <c r="A74" s="1">
        <f t="shared" si="7"/>
        <v>2004</v>
      </c>
      <c r="B74" s="1">
        <f t="shared" si="8"/>
        <v>1</v>
      </c>
      <c r="C74" s="22">
        <v>1.0434000000000001</v>
      </c>
      <c r="D74" s="26">
        <f t="shared" si="9"/>
        <v>1.025958702064897</v>
      </c>
      <c r="E74" s="25">
        <f>RevenuesBilled!C74/SalesBilled!C74</f>
        <v>9.6381723614820669E-2</v>
      </c>
      <c r="F74" s="25">
        <f>RevenuesBilled!F74/SalesBilled!G74</f>
        <v>0.10319793073844243</v>
      </c>
      <c r="G74" s="25">
        <f>RevenuesBilled!G74/SalesBilled!H74</f>
        <v>8.6296934115419083E-2</v>
      </c>
      <c r="H74" s="25">
        <f t="shared" si="10"/>
        <v>9.2372746420184643E-2</v>
      </c>
      <c r="I74" s="25">
        <f t="shared" si="11"/>
        <v>9.8905434865288883E-2</v>
      </c>
      <c r="J74" s="25">
        <f t="shared" si="12"/>
        <v>8.2707431584645455E-2</v>
      </c>
      <c r="M74" s="11"/>
    </row>
    <row r="75" spans="1:13" x14ac:dyDescent="0.35">
      <c r="A75" s="1">
        <f t="shared" si="7"/>
        <v>2004</v>
      </c>
      <c r="B75" s="1">
        <f t="shared" si="8"/>
        <v>2</v>
      </c>
      <c r="C75" s="22">
        <v>1.0448999999999999</v>
      </c>
      <c r="D75" s="26">
        <f t="shared" si="9"/>
        <v>1.0274336283185841</v>
      </c>
      <c r="E75" s="25">
        <f>RevenuesBilled!C75/SalesBilled!C75</f>
        <v>9.5206955165243412E-2</v>
      </c>
      <c r="F75" s="25">
        <f>RevenuesBilled!F75/SalesBilled!G75</f>
        <v>9.9363445206261655E-2</v>
      </c>
      <c r="G75" s="25">
        <f>RevenuesBilled!G75/SalesBilled!H75</f>
        <v>8.6311548854741779E-2</v>
      </c>
      <c r="H75" s="25">
        <f t="shared" si="10"/>
        <v>9.1115853349835796E-2</v>
      </c>
      <c r="I75" s="25">
        <f t="shared" si="11"/>
        <v>9.509373644010112E-2</v>
      </c>
      <c r="J75" s="25">
        <f t="shared" si="12"/>
        <v>8.2602688156514295E-2</v>
      </c>
      <c r="M75" s="11"/>
    </row>
    <row r="76" spans="1:13" x14ac:dyDescent="0.35">
      <c r="A76" s="1">
        <f t="shared" si="7"/>
        <v>2004</v>
      </c>
      <c r="B76" s="1">
        <f t="shared" si="8"/>
        <v>3</v>
      </c>
      <c r="C76" s="22">
        <v>1.0465</v>
      </c>
      <c r="D76" s="26">
        <f t="shared" si="9"/>
        <v>1.0290068829891839</v>
      </c>
      <c r="E76" s="25">
        <f>RevenuesBilled!C76/SalesBilled!C76</f>
        <v>9.5984256861940939E-2</v>
      </c>
      <c r="F76" s="25">
        <f>RevenuesBilled!F76/SalesBilled!G76</f>
        <v>9.9927618430946857E-2</v>
      </c>
      <c r="G76" s="25">
        <f>RevenuesBilled!G76/SalesBilled!H76</f>
        <v>8.7697127676617553E-2</v>
      </c>
      <c r="H76" s="25">
        <f t="shared" si="10"/>
        <v>9.1719308993732387E-2</v>
      </c>
      <c r="I76" s="25">
        <f t="shared" si="11"/>
        <v>9.5487451916814958E-2</v>
      </c>
      <c r="J76" s="25">
        <f t="shared" si="12"/>
        <v>8.3800408673308693E-2</v>
      </c>
      <c r="M76" s="11"/>
    </row>
    <row r="77" spans="1:13" x14ac:dyDescent="0.35">
      <c r="A77" s="1">
        <f t="shared" si="7"/>
        <v>2004</v>
      </c>
      <c r="B77" s="1">
        <f t="shared" si="8"/>
        <v>4</v>
      </c>
      <c r="C77" s="22">
        <v>1.048</v>
      </c>
      <c r="D77" s="26">
        <f t="shared" si="9"/>
        <v>1.0304818092428714</v>
      </c>
      <c r="E77" s="25">
        <f>RevenuesBilled!C77/SalesBilled!C77</f>
        <v>9.6573277096473759E-2</v>
      </c>
      <c r="F77" s="25">
        <f>RevenuesBilled!F77/SalesBilled!G77</f>
        <v>0.10121244889565784</v>
      </c>
      <c r="G77" s="25">
        <f>RevenuesBilled!G77/SalesBilled!H77</f>
        <v>8.5944767422373794E-2</v>
      </c>
      <c r="H77" s="25">
        <f t="shared" si="10"/>
        <v>9.2150073565337554E-2</v>
      </c>
      <c r="I77" s="25">
        <f t="shared" si="11"/>
        <v>9.6576764213413963E-2</v>
      </c>
      <c r="J77" s="25">
        <f t="shared" si="12"/>
        <v>8.2008365861043694E-2</v>
      </c>
      <c r="M77" s="11"/>
    </row>
    <row r="78" spans="1:13" x14ac:dyDescent="0.35">
      <c r="A78" s="1">
        <f t="shared" si="7"/>
        <v>2004</v>
      </c>
      <c r="B78" s="1">
        <f t="shared" si="8"/>
        <v>5</v>
      </c>
      <c r="C78" s="22">
        <v>1.0496000000000001</v>
      </c>
      <c r="D78" s="26">
        <f t="shared" si="9"/>
        <v>1.0320550639134711</v>
      </c>
      <c r="E78" s="25">
        <f>RevenuesBilled!C78/SalesBilled!C78</f>
        <v>9.8317864707297378E-2</v>
      </c>
      <c r="F78" s="25">
        <f>RevenuesBilled!F78/SalesBilled!G78</f>
        <v>0.10382101341410878</v>
      </c>
      <c r="G78" s="25">
        <f>RevenuesBilled!G78/SalesBilled!H78</f>
        <v>8.9100699869229874E-2</v>
      </c>
      <c r="H78" s="25">
        <f t="shared" si="10"/>
        <v>9.367174610070253E-2</v>
      </c>
      <c r="I78" s="25">
        <f t="shared" si="11"/>
        <v>9.8914837475332293E-2</v>
      </c>
      <c r="J78" s="25">
        <f t="shared" si="12"/>
        <v>8.4890148503458329E-2</v>
      </c>
      <c r="M78" s="11"/>
    </row>
    <row r="79" spans="1:13" x14ac:dyDescent="0.35">
      <c r="A79" s="1">
        <f t="shared" ref="A79:A101" si="13">A67+1</f>
        <v>2004</v>
      </c>
      <c r="B79" s="1">
        <f t="shared" ref="B79:B101" si="14">B67</f>
        <v>6</v>
      </c>
      <c r="C79" s="22">
        <v>1.0510999999999999</v>
      </c>
      <c r="D79" s="26">
        <f t="shared" si="9"/>
        <v>1.0335299901671584</v>
      </c>
      <c r="E79" s="25">
        <f>RevenuesBilled!C79/SalesBilled!C79</f>
        <v>0.10109566683568975</v>
      </c>
      <c r="F79" s="25">
        <f>RevenuesBilled!F79/SalesBilled!G79</f>
        <v>0.10835469461342774</v>
      </c>
      <c r="G79" s="25">
        <f>RevenuesBilled!G79/SalesBilled!H79</f>
        <v>8.9989152573778916E-2</v>
      </c>
      <c r="H79" s="25">
        <f t="shared" si="10"/>
        <v>9.6180826596603333E-2</v>
      </c>
      <c r="I79" s="25">
        <f t="shared" si="11"/>
        <v>0.10308695139703905</v>
      </c>
      <c r="J79" s="25">
        <f t="shared" si="12"/>
        <v>8.5614263698771689E-2</v>
      </c>
      <c r="M79" s="11"/>
    </row>
    <row r="80" spans="1:13" x14ac:dyDescent="0.35">
      <c r="A80" s="1">
        <f t="shared" si="13"/>
        <v>2004</v>
      </c>
      <c r="B80" s="1">
        <f t="shared" si="14"/>
        <v>7</v>
      </c>
      <c r="C80" s="22">
        <v>1.0527</v>
      </c>
      <c r="D80" s="26">
        <f t="shared" si="9"/>
        <v>1.0351032448377582</v>
      </c>
      <c r="E80" s="25">
        <f>RevenuesBilled!C80/SalesBilled!C80</f>
        <v>0.10256207525255336</v>
      </c>
      <c r="F80" s="25">
        <f>RevenuesBilled!F80/SalesBilled!G80</f>
        <v>0.10705942870788002</v>
      </c>
      <c r="G80" s="25">
        <f>RevenuesBilled!G80/SalesBilled!H80</f>
        <v>8.7984389337504562E-2</v>
      </c>
      <c r="H80" s="25">
        <f t="shared" si="10"/>
        <v>9.7427638693410618E-2</v>
      </c>
      <c r="I80" s="25">
        <f t="shared" si="11"/>
        <v>0.10169984678244516</v>
      </c>
      <c r="J80" s="25">
        <f t="shared" si="12"/>
        <v>8.3579737187712139E-2</v>
      </c>
      <c r="M80" s="11"/>
    </row>
    <row r="81" spans="1:13" x14ac:dyDescent="0.35">
      <c r="A81" s="1">
        <f t="shared" si="13"/>
        <v>2004</v>
      </c>
      <c r="B81" s="1">
        <f t="shared" si="14"/>
        <v>8</v>
      </c>
      <c r="C81" s="22">
        <v>1.0550999999999999</v>
      </c>
      <c r="D81" s="26">
        <f t="shared" si="9"/>
        <v>1.0374631268436578</v>
      </c>
      <c r="E81" s="25">
        <f>RevenuesBilled!C81/SalesBilled!C81</f>
        <v>0.10312572340777948</v>
      </c>
      <c r="F81" s="25">
        <f>RevenuesBilled!F81/SalesBilled!G81</f>
        <v>0.10672472090779619</v>
      </c>
      <c r="G81" s="25">
        <f>RevenuesBilled!G81/SalesBilled!H81</f>
        <v>8.6372553197226448E-2</v>
      </c>
      <c r="H81" s="25">
        <f t="shared" si="10"/>
        <v>9.7740236383072207E-2</v>
      </c>
      <c r="I81" s="25">
        <f t="shared" si="11"/>
        <v>0.10115128509884959</v>
      </c>
      <c r="J81" s="25">
        <f t="shared" si="12"/>
        <v>8.186195924294043E-2</v>
      </c>
      <c r="M81" s="11"/>
    </row>
    <row r="82" spans="1:13" x14ac:dyDescent="0.35">
      <c r="A82" s="1">
        <f t="shared" si="13"/>
        <v>2004</v>
      </c>
      <c r="B82" s="1">
        <f t="shared" si="14"/>
        <v>9</v>
      </c>
      <c r="C82" s="22">
        <v>1.0575000000000001</v>
      </c>
      <c r="D82" s="26">
        <f t="shared" si="9"/>
        <v>1.0398230088495577</v>
      </c>
      <c r="E82" s="25">
        <f>RevenuesBilled!C82/SalesBilled!C82</f>
        <v>0.10331852645019296</v>
      </c>
      <c r="F82" s="25">
        <f>RevenuesBilled!F82/SalesBilled!G82</f>
        <v>0.1065648675111802</v>
      </c>
      <c r="G82" s="25">
        <f>RevenuesBilled!G82/SalesBilled!H82</f>
        <v>8.7117567319124165E-2</v>
      </c>
      <c r="H82" s="25">
        <f t="shared" si="10"/>
        <v>9.7700734231860945E-2</v>
      </c>
      <c r="I82" s="25">
        <f t="shared" si="11"/>
        <v>0.10077056029426022</v>
      </c>
      <c r="J82" s="25">
        <f t="shared" si="12"/>
        <v>8.2380678315956649E-2</v>
      </c>
      <c r="M82" s="11"/>
    </row>
    <row r="83" spans="1:13" x14ac:dyDescent="0.35">
      <c r="A83" s="1">
        <f t="shared" si="13"/>
        <v>2004</v>
      </c>
      <c r="B83" s="1">
        <f t="shared" si="14"/>
        <v>10</v>
      </c>
      <c r="C83" s="22">
        <v>1.06</v>
      </c>
      <c r="D83" s="26">
        <f t="shared" si="9"/>
        <v>1.0422812192723698</v>
      </c>
      <c r="E83" s="25">
        <f>RevenuesBilled!C83/SalesBilled!C83</f>
        <v>0.10289686051872629</v>
      </c>
      <c r="F83" s="25">
        <f>RevenuesBilled!F83/SalesBilled!G83</f>
        <v>0.10852481456918361</v>
      </c>
      <c r="G83" s="25">
        <f>RevenuesBilled!G83/SalesBilled!H83</f>
        <v>8.8790539048853936E-2</v>
      </c>
      <c r="H83" s="25">
        <f t="shared" si="10"/>
        <v>9.707250992332668E-2</v>
      </c>
      <c r="I83" s="25">
        <f t="shared" si="11"/>
        <v>0.10238190053696566</v>
      </c>
      <c r="J83" s="25">
        <f t="shared" si="12"/>
        <v>8.3764659480050879E-2</v>
      </c>
      <c r="M83" s="11"/>
    </row>
    <row r="84" spans="1:13" x14ac:dyDescent="0.35">
      <c r="A84" s="1">
        <f t="shared" si="13"/>
        <v>2004</v>
      </c>
      <c r="B84" s="1">
        <f t="shared" si="14"/>
        <v>11</v>
      </c>
      <c r="C84" s="22">
        <v>1.0624</v>
      </c>
      <c r="D84" s="26">
        <f t="shared" si="9"/>
        <v>1.0446411012782695</v>
      </c>
      <c r="E84" s="25">
        <f>RevenuesBilled!C84/SalesBilled!C84</f>
        <v>0.10125195339579736</v>
      </c>
      <c r="F84" s="25">
        <f>RevenuesBilled!F84/SalesBilled!G84</f>
        <v>0.10657334045456601</v>
      </c>
      <c r="G84" s="25">
        <f>RevenuesBilled!G84/SalesBilled!H84</f>
        <v>9.0109438417761895E-2</v>
      </c>
      <c r="H84" s="25">
        <f t="shared" si="10"/>
        <v>9.5304926012610466E-2</v>
      </c>
      <c r="I84" s="25">
        <f t="shared" si="11"/>
        <v>0.10031376172304783</v>
      </c>
      <c r="J84" s="25">
        <f t="shared" si="12"/>
        <v>8.4816865980574072E-2</v>
      </c>
      <c r="M84" s="11"/>
    </row>
    <row r="85" spans="1:13" x14ac:dyDescent="0.35">
      <c r="A85" s="1">
        <f t="shared" si="13"/>
        <v>2004</v>
      </c>
      <c r="B85" s="1">
        <f t="shared" si="14"/>
        <v>12</v>
      </c>
      <c r="C85" s="22">
        <v>1.0648</v>
      </c>
      <c r="D85" s="26">
        <f t="shared" si="9"/>
        <v>1.0470009832841691</v>
      </c>
      <c r="E85" s="25">
        <f>RevenuesBilled!C85/SalesBilled!C85</f>
        <v>9.8669034394765931E-2</v>
      </c>
      <c r="F85" s="25">
        <f>RevenuesBilled!F85/SalesBilled!G85</f>
        <v>0.10378721854985221</v>
      </c>
      <c r="G85" s="25">
        <f>RevenuesBilled!G85/SalesBilled!H85</f>
        <v>8.8338259348800838E-2</v>
      </c>
      <c r="H85" s="25">
        <f t="shared" si="10"/>
        <v>9.2664382414318125E-2</v>
      </c>
      <c r="I85" s="25">
        <f t="shared" si="11"/>
        <v>9.7471091801138443E-2</v>
      </c>
      <c r="J85" s="25">
        <f t="shared" si="12"/>
        <v>8.296230216829531E-2</v>
      </c>
      <c r="M85" s="11"/>
    </row>
    <row r="86" spans="1:13" x14ac:dyDescent="0.35">
      <c r="A86" s="1">
        <f t="shared" si="13"/>
        <v>2005</v>
      </c>
      <c r="B86" s="1">
        <f t="shared" si="14"/>
        <v>1</v>
      </c>
      <c r="C86" s="22">
        <v>1.0672999999999999</v>
      </c>
      <c r="D86" s="26">
        <f t="shared" si="9"/>
        <v>1.0494591937069813</v>
      </c>
      <c r="E86" s="25">
        <f>RevenuesBilled!C86/SalesBilled!C86</f>
        <v>9.616690301599265E-2</v>
      </c>
      <c r="F86" s="25">
        <f>RevenuesBilled!F86/SalesBilled!G86</f>
        <v>9.8026284679273643E-2</v>
      </c>
      <c r="G86" s="25">
        <f>RevenuesBilled!G86/SalesBilled!H86</f>
        <v>8.5517286596079281E-2</v>
      </c>
      <c r="H86" s="25">
        <f t="shared" si="10"/>
        <v>9.0102972937311593E-2</v>
      </c>
      <c r="I86" s="25">
        <f t="shared" si="11"/>
        <v>9.1845108853437316E-2</v>
      </c>
      <c r="J86" s="25">
        <f t="shared" si="12"/>
        <v>8.0124882035115988E-2</v>
      </c>
      <c r="M86" s="11"/>
    </row>
    <row r="87" spans="1:13" x14ac:dyDescent="0.35">
      <c r="A87" s="1">
        <f t="shared" si="13"/>
        <v>2005</v>
      </c>
      <c r="B87" s="1">
        <f t="shared" si="14"/>
        <v>2</v>
      </c>
      <c r="C87" s="22">
        <v>1.0697000000000001</v>
      </c>
      <c r="D87" s="26">
        <f t="shared" si="9"/>
        <v>1.0518190757128811</v>
      </c>
      <c r="E87" s="25">
        <f>RevenuesBilled!C87/SalesBilled!C87</f>
        <v>9.5305726589867079E-2</v>
      </c>
      <c r="F87" s="25">
        <f>RevenuesBilled!F87/SalesBilled!G87</f>
        <v>9.6591523905977028E-2</v>
      </c>
      <c r="G87" s="25">
        <f>RevenuesBilled!G87/SalesBilled!H87</f>
        <v>8.6673362899194833E-2</v>
      </c>
      <c r="H87" s="25">
        <f t="shared" si="10"/>
        <v>8.909575263145468E-2</v>
      </c>
      <c r="I87" s="25">
        <f t="shared" si="11"/>
        <v>9.0297769380178569E-2</v>
      </c>
      <c r="J87" s="25">
        <f t="shared" si="12"/>
        <v>8.1025860427404714E-2</v>
      </c>
      <c r="M87" s="11"/>
    </row>
    <row r="88" spans="1:13" x14ac:dyDescent="0.35">
      <c r="A88" s="1">
        <f t="shared" si="13"/>
        <v>2005</v>
      </c>
      <c r="B88" s="1">
        <f t="shared" si="14"/>
        <v>3</v>
      </c>
      <c r="C88" s="22">
        <v>1.0721000000000001</v>
      </c>
      <c r="D88" s="26">
        <f t="shared" si="9"/>
        <v>1.0541789577187808</v>
      </c>
      <c r="E88" s="25">
        <f>RevenuesBilled!C88/SalesBilled!C88</f>
        <v>9.636570509732581E-2</v>
      </c>
      <c r="F88" s="25">
        <f>RevenuesBilled!F88/SalesBilled!G88</f>
        <v>9.7244800615080354E-2</v>
      </c>
      <c r="G88" s="25">
        <f>RevenuesBilled!G88/SalesBilled!H88</f>
        <v>8.8021664332023311E-2</v>
      </c>
      <c r="H88" s="25">
        <f t="shared" si="10"/>
        <v>8.9884996826159691E-2</v>
      </c>
      <c r="I88" s="25">
        <f t="shared" si="11"/>
        <v>9.0704972124876743E-2</v>
      </c>
      <c r="J88" s="25">
        <f t="shared" si="12"/>
        <v>8.210210272551377E-2</v>
      </c>
      <c r="M88" s="11"/>
    </row>
    <row r="89" spans="1:13" x14ac:dyDescent="0.35">
      <c r="A89" s="1">
        <f t="shared" si="13"/>
        <v>2005</v>
      </c>
      <c r="B89" s="1">
        <f t="shared" si="14"/>
        <v>4</v>
      </c>
      <c r="C89" s="22">
        <v>1.0745</v>
      </c>
      <c r="D89" s="26">
        <f t="shared" si="9"/>
        <v>1.0565388397246804</v>
      </c>
      <c r="E89" s="25">
        <f>RevenuesBilled!C89/SalesBilled!C89</f>
        <v>9.6841627319306123E-2</v>
      </c>
      <c r="F89" s="25">
        <f>RevenuesBilled!F89/SalesBilled!G89</f>
        <v>9.8102885134151455E-2</v>
      </c>
      <c r="G89" s="25">
        <f>RevenuesBilled!G89/SalesBilled!H89</f>
        <v>8.5650899808002973E-2</v>
      </c>
      <c r="H89" s="25">
        <f t="shared" si="10"/>
        <v>9.0127154322295136E-2</v>
      </c>
      <c r="I89" s="25">
        <f t="shared" si="11"/>
        <v>9.1300963363565801E-2</v>
      </c>
      <c r="J89" s="25">
        <f t="shared" si="12"/>
        <v>7.9712331138206582E-2</v>
      </c>
      <c r="M89" s="11"/>
    </row>
    <row r="90" spans="1:13" x14ac:dyDescent="0.35">
      <c r="A90" s="1">
        <f t="shared" si="13"/>
        <v>2005</v>
      </c>
      <c r="B90" s="1">
        <f t="shared" si="14"/>
        <v>5</v>
      </c>
      <c r="C90" s="22">
        <v>1.077</v>
      </c>
      <c r="D90" s="26">
        <f t="shared" si="9"/>
        <v>1.0589970501474928</v>
      </c>
      <c r="E90" s="25">
        <f>RevenuesBilled!C90/SalesBilled!C90</f>
        <v>9.8484991310266279E-2</v>
      </c>
      <c r="F90" s="25">
        <f>RevenuesBilled!F90/SalesBilled!G90</f>
        <v>0.10018977889831665</v>
      </c>
      <c r="G90" s="25">
        <f>RevenuesBilled!G90/SalesBilled!H90</f>
        <v>8.8610277337032334E-2</v>
      </c>
      <c r="H90" s="25">
        <f t="shared" si="10"/>
        <v>9.1443817372577799E-2</v>
      </c>
      <c r="I90" s="25">
        <f t="shared" si="11"/>
        <v>9.3026721354054459E-2</v>
      </c>
      <c r="J90" s="25">
        <f t="shared" si="12"/>
        <v>8.2275095020457142E-2</v>
      </c>
      <c r="M90" s="11"/>
    </row>
    <row r="91" spans="1:13" x14ac:dyDescent="0.35">
      <c r="A91" s="1">
        <f t="shared" si="13"/>
        <v>2005</v>
      </c>
      <c r="B91" s="1">
        <f t="shared" si="14"/>
        <v>6</v>
      </c>
      <c r="C91" s="22">
        <v>1.0793999999999999</v>
      </c>
      <c r="D91" s="26">
        <f t="shared" si="9"/>
        <v>1.0613569321533924</v>
      </c>
      <c r="E91" s="25">
        <f>RevenuesBilled!C91/SalesBilled!C91</f>
        <v>0.10780504127932489</v>
      </c>
      <c r="F91" s="25">
        <f>RevenuesBilled!F91/SalesBilled!G91</f>
        <v>0.1104148594835254</v>
      </c>
      <c r="G91" s="25">
        <f>RevenuesBilled!G91/SalesBilled!H91</f>
        <v>9.1194124776708685E-2</v>
      </c>
      <c r="H91" s="25">
        <f t="shared" si="10"/>
        <v>9.9874968759797011E-2</v>
      </c>
      <c r="I91" s="25">
        <f t="shared" si="11"/>
        <v>0.10229281034234335</v>
      </c>
      <c r="J91" s="25">
        <f t="shared" si="12"/>
        <v>8.4485941056798866E-2</v>
      </c>
      <c r="M91" s="11"/>
    </row>
    <row r="92" spans="1:13" x14ac:dyDescent="0.35">
      <c r="A92" s="1">
        <f t="shared" si="13"/>
        <v>2005</v>
      </c>
      <c r="B92" s="1">
        <f t="shared" si="14"/>
        <v>7</v>
      </c>
      <c r="C92" s="22">
        <v>1.0818000000000001</v>
      </c>
      <c r="D92" s="26">
        <f t="shared" si="9"/>
        <v>1.0637168141592923</v>
      </c>
      <c r="E92" s="25">
        <f>RevenuesBilled!C92/SalesBilled!C92</f>
        <v>0.11351169087401314</v>
      </c>
      <c r="F92" s="25">
        <f>RevenuesBilled!F92/SalesBilled!G92</f>
        <v>0.11297221480021634</v>
      </c>
      <c r="G92" s="25">
        <f>RevenuesBilled!G92/SalesBilled!H92</f>
        <v>9.2806732323532939E-2</v>
      </c>
      <c r="H92" s="25">
        <f t="shared" si="10"/>
        <v>0.10492853658163535</v>
      </c>
      <c r="I92" s="25">
        <f t="shared" si="11"/>
        <v>0.10442985283806279</v>
      </c>
      <c r="J92" s="25">
        <f t="shared" si="12"/>
        <v>8.5789177596166513E-2</v>
      </c>
      <c r="M92" s="11"/>
    </row>
    <row r="93" spans="1:13" x14ac:dyDescent="0.35">
      <c r="A93" s="1">
        <f t="shared" si="13"/>
        <v>2005</v>
      </c>
      <c r="B93" s="1">
        <f t="shared" si="14"/>
        <v>8</v>
      </c>
      <c r="C93" s="22">
        <v>1.0837000000000001</v>
      </c>
      <c r="D93" s="26">
        <f t="shared" si="9"/>
        <v>1.0655850540806295</v>
      </c>
      <c r="E93" s="25">
        <f>RevenuesBilled!C93/SalesBilled!C93</f>
        <v>0.11007378225266372</v>
      </c>
      <c r="F93" s="25">
        <f>RevenuesBilled!F93/SalesBilled!G93</f>
        <v>0.10889350381199953</v>
      </c>
      <c r="G93" s="25">
        <f>RevenuesBilled!G93/SalesBilled!H93</f>
        <v>8.8805070655969723E-2</v>
      </c>
      <c r="H93" s="25">
        <f t="shared" si="10"/>
        <v>0.10157218995355145</v>
      </c>
      <c r="I93" s="25">
        <f t="shared" si="11"/>
        <v>0.10048307078711775</v>
      </c>
      <c r="J93" s="25">
        <f t="shared" si="12"/>
        <v>8.1946175746027236E-2</v>
      </c>
      <c r="M93" s="11"/>
    </row>
    <row r="94" spans="1:13" x14ac:dyDescent="0.35">
      <c r="A94" s="1">
        <f t="shared" si="13"/>
        <v>2005</v>
      </c>
      <c r="B94" s="1">
        <f t="shared" si="14"/>
        <v>9</v>
      </c>
      <c r="C94" s="22">
        <v>1.0855999999999999</v>
      </c>
      <c r="D94" s="26">
        <f t="shared" si="9"/>
        <v>1.0674532940019665</v>
      </c>
      <c r="E94" s="25">
        <f>RevenuesBilled!C94/SalesBilled!C94</f>
        <v>0.10968862421008228</v>
      </c>
      <c r="F94" s="25">
        <f>RevenuesBilled!F94/SalesBilled!G94</f>
        <v>0.1084402229887597</v>
      </c>
      <c r="G94" s="25">
        <f>RevenuesBilled!G94/SalesBilled!H94</f>
        <v>8.8520949209128633E-2</v>
      </c>
      <c r="H94" s="25">
        <f t="shared" si="10"/>
        <v>0.10103963173367934</v>
      </c>
      <c r="I94" s="25">
        <f t="shared" si="11"/>
        <v>9.9889667454642325E-2</v>
      </c>
      <c r="J94" s="25">
        <f t="shared" si="12"/>
        <v>8.1541036485932791E-2</v>
      </c>
      <c r="M94" s="11"/>
    </row>
    <row r="95" spans="1:13" x14ac:dyDescent="0.35">
      <c r="A95" s="1">
        <f t="shared" si="13"/>
        <v>2005</v>
      </c>
      <c r="B95" s="1">
        <f t="shared" si="14"/>
        <v>10</v>
      </c>
      <c r="C95" s="22">
        <v>1.0873999999999999</v>
      </c>
      <c r="D95" s="26">
        <f t="shared" si="9"/>
        <v>1.0692232055063913</v>
      </c>
      <c r="E95" s="25">
        <f>RevenuesBilled!C95/SalesBilled!C95</f>
        <v>0.10923901811177925</v>
      </c>
      <c r="F95" s="25">
        <f>RevenuesBilled!F95/SalesBilled!G95</f>
        <v>0.10977209058339693</v>
      </c>
      <c r="G95" s="25">
        <f>RevenuesBilled!G95/SalesBilled!H95</f>
        <v>9.0799887447516686E-2</v>
      </c>
      <c r="H95" s="25">
        <f t="shared" si="10"/>
        <v>0.10045890942779037</v>
      </c>
      <c r="I95" s="25">
        <f t="shared" si="11"/>
        <v>0.10094913608920079</v>
      </c>
      <c r="J95" s="25">
        <f t="shared" si="12"/>
        <v>8.3501827706011306E-2</v>
      </c>
      <c r="M95" s="11"/>
    </row>
    <row r="96" spans="1:13" x14ac:dyDescent="0.35">
      <c r="A96" s="1">
        <f t="shared" si="13"/>
        <v>2005</v>
      </c>
      <c r="B96" s="1">
        <f t="shared" si="14"/>
        <v>11</v>
      </c>
      <c r="C96" s="22">
        <v>1.0892999999999999</v>
      </c>
      <c r="D96" s="26">
        <f t="shared" si="9"/>
        <v>1.0710914454277287</v>
      </c>
      <c r="E96" s="25">
        <f>RevenuesBilled!C96/SalesBilled!C96</f>
        <v>0.10782769176512998</v>
      </c>
      <c r="F96" s="25">
        <f>RevenuesBilled!F96/SalesBilled!G96</f>
        <v>0.10925408058983636</v>
      </c>
      <c r="G96" s="25">
        <f>RevenuesBilled!G96/SalesBilled!H96</f>
        <v>9.2116752543601438E-2</v>
      </c>
      <c r="H96" s="25">
        <f t="shared" si="10"/>
        <v>9.8988058170503976E-2</v>
      </c>
      <c r="I96" s="25">
        <f t="shared" si="11"/>
        <v>0.10029751270525693</v>
      </c>
      <c r="J96" s="25">
        <f t="shared" si="12"/>
        <v>8.4565090006060259E-2</v>
      </c>
      <c r="M96" s="11"/>
    </row>
    <row r="97" spans="1:13" x14ac:dyDescent="0.35">
      <c r="A97" s="1">
        <f t="shared" si="13"/>
        <v>2005</v>
      </c>
      <c r="B97" s="1">
        <f t="shared" si="14"/>
        <v>12</v>
      </c>
      <c r="C97" s="22">
        <v>1.0911999999999999</v>
      </c>
      <c r="D97" s="26">
        <f>C97/$C$62</f>
        <v>1.0729596853490659</v>
      </c>
      <c r="E97" s="25">
        <f>RevenuesBilled!C97/SalesBilled!C97</f>
        <v>0.10539990097828288</v>
      </c>
      <c r="F97" s="25">
        <f>RevenuesBilled!F97/SalesBilled!G97</f>
        <v>0.10691144703015107</v>
      </c>
      <c r="G97" s="25">
        <f>RevenuesBilled!G97/SalesBilled!H97</f>
        <v>9.0944813363012786E-2</v>
      </c>
      <c r="H97" s="25">
        <f t="shared" si="10"/>
        <v>9.6590818345200585E-2</v>
      </c>
      <c r="I97" s="25">
        <f t="shared" si="11"/>
        <v>9.797603283554901E-2</v>
      </c>
      <c r="J97" s="25">
        <f t="shared" si="12"/>
        <v>8.3343853888391481E-2</v>
      </c>
      <c r="M97" s="11"/>
    </row>
    <row r="98" spans="1:13" x14ac:dyDescent="0.35">
      <c r="A98" s="1">
        <f t="shared" si="13"/>
        <v>2006</v>
      </c>
      <c r="B98" s="1">
        <f t="shared" si="14"/>
        <v>1</v>
      </c>
      <c r="C98" s="22">
        <v>1.093</v>
      </c>
      <c r="D98" s="26">
        <f t="shared" si="9"/>
        <v>1.0747295968534907</v>
      </c>
      <c r="E98" s="25">
        <f>RevenuesBilled!C98/SalesBilled!C98</f>
        <v>0.10296960027606379</v>
      </c>
      <c r="F98" s="25">
        <f>RevenuesBilled!F98/SalesBilled!G98</f>
        <v>0.10372291743294064</v>
      </c>
      <c r="G98" s="25">
        <f>RevenuesBilled!G98/SalesBilled!H98</f>
        <v>8.9121471172525099E-2</v>
      </c>
      <c r="H98" s="25">
        <f t="shared" si="10"/>
        <v>9.4208234470323685E-2</v>
      </c>
      <c r="I98" s="25">
        <f t="shared" si="11"/>
        <v>9.489745419299235E-2</v>
      </c>
      <c r="J98" s="25">
        <f t="shared" si="12"/>
        <v>8.1538399974862855E-2</v>
      </c>
      <c r="M98" s="11"/>
    </row>
    <row r="99" spans="1:13" x14ac:dyDescent="0.35">
      <c r="A99" s="1">
        <f t="shared" si="13"/>
        <v>2006</v>
      </c>
      <c r="B99" s="1">
        <f t="shared" si="14"/>
        <v>2</v>
      </c>
      <c r="C99" s="22">
        <v>1.0949</v>
      </c>
      <c r="D99" s="26">
        <f t="shared" si="9"/>
        <v>1.0765978367748281</v>
      </c>
      <c r="E99" s="25">
        <f>RevenuesBilled!C99/SalesBilled!C99</f>
        <v>0.10226735796439508</v>
      </c>
      <c r="F99" s="25">
        <f>RevenuesBilled!F99/SalesBilled!G99</f>
        <v>0.10399535944462207</v>
      </c>
      <c r="G99" s="25">
        <f>RevenuesBilled!G99/SalesBilled!H99</f>
        <v>8.9191076095513674E-2</v>
      </c>
      <c r="H99" s="25">
        <f t="shared" si="10"/>
        <v>9.3403377444876326E-2</v>
      </c>
      <c r="I99" s="25">
        <f t="shared" si="11"/>
        <v>9.4981605118843793E-2</v>
      </c>
      <c r="J99" s="25">
        <f t="shared" si="12"/>
        <v>8.1460476843103188E-2</v>
      </c>
      <c r="M99" s="11"/>
    </row>
    <row r="100" spans="1:13" x14ac:dyDescent="0.35">
      <c r="A100" s="1">
        <f t="shared" si="13"/>
        <v>2006</v>
      </c>
      <c r="B100" s="1">
        <f t="shared" si="14"/>
        <v>3</v>
      </c>
      <c r="C100" s="22">
        <v>1.0968</v>
      </c>
      <c r="D100" s="26">
        <f t="shared" si="9"/>
        <v>1.0784660766961653</v>
      </c>
      <c r="E100" s="25">
        <f>RevenuesBilled!C100/SalesBilled!C100</f>
        <v>0.1028863499141681</v>
      </c>
      <c r="F100" s="25">
        <f>RevenuesBilled!F100/SalesBilled!G100</f>
        <v>0.10317680970544572</v>
      </c>
      <c r="G100" s="25">
        <f>RevenuesBilled!G100/SalesBilled!H100</f>
        <v>9.0483837270668194E-2</v>
      </c>
      <c r="H100" s="25">
        <f t="shared" si="10"/>
        <v>9.3805935370321031E-2</v>
      </c>
      <c r="I100" s="25">
        <f t="shared" si="11"/>
        <v>9.4070760125315206E-2</v>
      </c>
      <c r="J100" s="25">
        <f t="shared" si="12"/>
        <v>8.2498028146123448E-2</v>
      </c>
      <c r="M100" s="11"/>
    </row>
    <row r="101" spans="1:13" x14ac:dyDescent="0.35">
      <c r="A101" s="1">
        <f t="shared" si="13"/>
        <v>2006</v>
      </c>
      <c r="B101" s="1">
        <f t="shared" si="14"/>
        <v>4</v>
      </c>
      <c r="C101" s="22">
        <v>1.0986</v>
      </c>
      <c r="D101" s="26">
        <f t="shared" si="9"/>
        <v>1.0802359882005901</v>
      </c>
      <c r="E101" s="25">
        <f>RevenuesBilled!C101/SalesBilled!C101</f>
        <v>0.10366724857396228</v>
      </c>
      <c r="F101" s="25">
        <f>RevenuesBilled!F101/SalesBilled!G101</f>
        <v>0.10541830430098059</v>
      </c>
      <c r="G101" s="25">
        <f>RevenuesBilled!G101/SalesBilled!H101</f>
        <v>9.0710437028189941E-2</v>
      </c>
      <c r="H101" s="25">
        <f t="shared" si="10"/>
        <v>9.4363051678465579E-2</v>
      </c>
      <c r="I101" s="25">
        <f t="shared" si="11"/>
        <v>9.5956949117950649E-2</v>
      </c>
      <c r="J101" s="25">
        <f t="shared" si="12"/>
        <v>8.2569121634980827E-2</v>
      </c>
      <c r="M101" s="11"/>
    </row>
    <row r="102" spans="1:13" x14ac:dyDescent="0.35">
      <c r="A102" s="1">
        <f>A90+1</f>
        <v>2006</v>
      </c>
      <c r="B102" s="1">
        <f>B90</f>
        <v>5</v>
      </c>
      <c r="C102" s="22">
        <v>1.1005</v>
      </c>
      <c r="D102" s="26">
        <f t="shared" si="9"/>
        <v>1.0821042281219273</v>
      </c>
      <c r="E102" s="25">
        <f>RevenuesBilled!C102/SalesBilled!C102</f>
        <v>0.11577866021925873</v>
      </c>
      <c r="F102" s="25">
        <f>RevenuesBilled!F102/SalesBilled!G102</f>
        <v>0.1202126534277862</v>
      </c>
      <c r="G102" s="25">
        <f>RevenuesBilled!G102/SalesBilled!H102</f>
        <v>0.10421836100915428</v>
      </c>
      <c r="H102" s="25">
        <f t="shared" si="10"/>
        <v>0.10520550678715014</v>
      </c>
      <c r="I102" s="25">
        <f t="shared" si="11"/>
        <v>0.10923457830784752</v>
      </c>
      <c r="J102" s="25">
        <f t="shared" si="12"/>
        <v>9.4700918681648594E-2</v>
      </c>
      <c r="M102" s="11"/>
    </row>
    <row r="103" spans="1:13" x14ac:dyDescent="0.35">
      <c r="A103" s="1">
        <f t="shared" ref="A103:A166" si="15">A91+1</f>
        <v>2006</v>
      </c>
      <c r="B103" s="1">
        <f t="shared" ref="B103:B166" si="16">B91</f>
        <v>6</v>
      </c>
      <c r="C103" s="22">
        <v>1.1024</v>
      </c>
      <c r="D103" s="26">
        <f t="shared" si="9"/>
        <v>1.0839724680432647</v>
      </c>
      <c r="E103" s="25">
        <f>RevenuesBilled!C103/SalesBilled!C103</f>
        <v>0.12313418724505042</v>
      </c>
      <c r="F103" s="25">
        <f>RevenuesBilled!F103/SalesBilled!G103</f>
        <v>0.12114324358032666</v>
      </c>
      <c r="G103" s="25">
        <f>RevenuesBilled!G103/SalesBilled!H103</f>
        <v>9.7666658130307588E-2</v>
      </c>
      <c r="H103" s="25">
        <f t="shared" si="10"/>
        <v>0.11169646883622135</v>
      </c>
      <c r="I103" s="25">
        <f t="shared" si="11"/>
        <v>0.1098904604320815</v>
      </c>
      <c r="J103" s="25">
        <f t="shared" si="12"/>
        <v>8.8594573775678143E-2</v>
      </c>
      <c r="M103" s="11"/>
    </row>
    <row r="104" spans="1:13" x14ac:dyDescent="0.35">
      <c r="A104" s="1">
        <f t="shared" si="15"/>
        <v>2006</v>
      </c>
      <c r="B104" s="1">
        <f t="shared" si="16"/>
        <v>7</v>
      </c>
      <c r="C104" s="22">
        <v>1.1043000000000001</v>
      </c>
      <c r="D104" s="26">
        <f t="shared" si="9"/>
        <v>1.085840707964602</v>
      </c>
      <c r="E104" s="25">
        <f>RevenuesBilled!C104/SalesBilled!C104</f>
        <v>0.11800380173414804</v>
      </c>
      <c r="F104" s="25">
        <f>RevenuesBilled!F104/SalesBilled!G104</f>
        <v>0.11782039195708799</v>
      </c>
      <c r="G104" s="25">
        <f>RevenuesBilled!G104/SalesBilled!H104</f>
        <v>9.662762930015345E-2</v>
      </c>
      <c r="H104" s="25">
        <f t="shared" si="10"/>
        <v>0.10685846394471434</v>
      </c>
      <c r="I104" s="25">
        <f t="shared" si="11"/>
        <v>0.10669237703258895</v>
      </c>
      <c r="J104" s="25">
        <f t="shared" si="12"/>
        <v>8.7501249026671599E-2</v>
      </c>
      <c r="M104" s="11"/>
    </row>
    <row r="105" spans="1:13" x14ac:dyDescent="0.35">
      <c r="A105" s="1">
        <f t="shared" si="15"/>
        <v>2006</v>
      </c>
      <c r="B105" s="1">
        <f t="shared" si="16"/>
        <v>8</v>
      </c>
      <c r="C105" s="22">
        <v>1.1060000000000001</v>
      </c>
      <c r="D105" s="26">
        <f t="shared" si="9"/>
        <v>1.0875122910521142</v>
      </c>
      <c r="E105" s="25">
        <f>RevenuesBilled!C105/SalesBilled!C105</f>
        <v>0.11854691428721975</v>
      </c>
      <c r="F105" s="25">
        <f>RevenuesBilled!F105/SalesBilled!G105</f>
        <v>0.1173022661559594</v>
      </c>
      <c r="G105" s="25">
        <f>RevenuesBilled!G105/SalesBilled!H105</f>
        <v>9.4762610007132556E-2</v>
      </c>
      <c r="H105" s="25">
        <f t="shared" si="10"/>
        <v>0.10718527512406849</v>
      </c>
      <c r="I105" s="25">
        <f t="shared" si="11"/>
        <v>0.1060599151500537</v>
      </c>
      <c r="J105" s="25">
        <f t="shared" si="12"/>
        <v>8.5680479210788918E-2</v>
      </c>
      <c r="M105" s="11"/>
    </row>
    <row r="106" spans="1:13" x14ac:dyDescent="0.35">
      <c r="A106" s="1">
        <f t="shared" si="15"/>
        <v>2006</v>
      </c>
      <c r="B106" s="1">
        <f t="shared" si="16"/>
        <v>9</v>
      </c>
      <c r="C106" s="22">
        <v>1.1076999999999999</v>
      </c>
      <c r="D106" s="26">
        <f t="shared" si="9"/>
        <v>1.0891838741396265</v>
      </c>
      <c r="E106" s="25">
        <f>RevenuesBilled!C106/SalesBilled!C106</f>
        <v>0.11912170514164287</v>
      </c>
      <c r="F106" s="25">
        <f>RevenuesBilled!F106/SalesBilled!G106</f>
        <v>0.1181699747104419</v>
      </c>
      <c r="G106" s="25">
        <f>RevenuesBilled!G106/SalesBilled!H106</f>
        <v>9.6281154795365809E-2</v>
      </c>
      <c r="H106" s="25">
        <f t="shared" si="10"/>
        <v>0.10753968144952865</v>
      </c>
      <c r="I106" s="25">
        <f t="shared" si="11"/>
        <v>0.1066804863324383</v>
      </c>
      <c r="J106" s="25">
        <f t="shared" si="12"/>
        <v>8.6919883357737496E-2</v>
      </c>
      <c r="M106" s="11"/>
    </row>
    <row r="107" spans="1:13" x14ac:dyDescent="0.35">
      <c r="A107" s="1">
        <f t="shared" si="15"/>
        <v>2006</v>
      </c>
      <c r="B107" s="1">
        <f t="shared" si="16"/>
        <v>10</v>
      </c>
      <c r="C107" s="22">
        <v>1.1093999999999999</v>
      </c>
      <c r="D107" s="26">
        <f t="shared" si="9"/>
        <v>1.0908554572271387</v>
      </c>
      <c r="E107" s="25">
        <f>RevenuesBilled!C107/SalesBilled!C107</f>
        <v>0.11851759201849726</v>
      </c>
      <c r="F107" s="25">
        <f>RevenuesBilled!F107/SalesBilled!G107</f>
        <v>0.11833020345134232</v>
      </c>
      <c r="G107" s="25">
        <f>RevenuesBilled!G107/SalesBilled!H107</f>
        <v>9.7564692449592913E-2</v>
      </c>
      <c r="H107" s="25">
        <f t="shared" si="10"/>
        <v>0.10683035155804693</v>
      </c>
      <c r="I107" s="25">
        <f t="shared" si="11"/>
        <v>0.10666144172646685</v>
      </c>
      <c r="J107" s="25">
        <f t="shared" si="12"/>
        <v>8.794365643554436E-2</v>
      </c>
      <c r="M107" s="11"/>
    </row>
    <row r="108" spans="1:13" x14ac:dyDescent="0.35">
      <c r="A108" s="1">
        <f t="shared" si="15"/>
        <v>2006</v>
      </c>
      <c r="B108" s="1">
        <f t="shared" si="16"/>
        <v>11</v>
      </c>
      <c r="C108" s="22">
        <v>1.1111</v>
      </c>
      <c r="D108" s="26">
        <f t="shared" si="9"/>
        <v>1.092527040314651</v>
      </c>
      <c r="E108" s="25">
        <f>RevenuesBilled!C108/SalesBilled!C108</f>
        <v>0.1171579748690541</v>
      </c>
      <c r="F108" s="25">
        <f>RevenuesBilled!F108/SalesBilled!G108</f>
        <v>0.11800221992612388</v>
      </c>
      <c r="G108" s="25">
        <f>RevenuesBilled!G108/SalesBilled!H108</f>
        <v>9.8836501050205208E-2</v>
      </c>
      <c r="H108" s="25">
        <f t="shared" si="10"/>
        <v>0.10544323181446684</v>
      </c>
      <c r="I108" s="25">
        <f t="shared" si="11"/>
        <v>0.10620305996411113</v>
      </c>
      <c r="J108" s="25">
        <f t="shared" si="12"/>
        <v>8.8953740482589513E-2</v>
      </c>
      <c r="M108" s="11"/>
    </row>
    <row r="109" spans="1:13" x14ac:dyDescent="0.35">
      <c r="A109" s="1">
        <f t="shared" si="15"/>
        <v>2006</v>
      </c>
      <c r="B109" s="1">
        <f t="shared" si="16"/>
        <v>12</v>
      </c>
      <c r="C109" s="22">
        <v>1.1129</v>
      </c>
      <c r="D109" s="26">
        <f t="shared" si="9"/>
        <v>1.0942969518190757</v>
      </c>
      <c r="E109" s="25">
        <f>RevenuesBilled!C109/SalesBilled!C109</f>
        <v>0.11501431942332217</v>
      </c>
      <c r="F109" s="25">
        <f>RevenuesBilled!F109/SalesBilled!G109</f>
        <v>0.11638105313057191</v>
      </c>
      <c r="G109" s="25">
        <f>RevenuesBilled!G109/SalesBilled!H109</f>
        <v>9.8511979787332463E-2</v>
      </c>
      <c r="H109" s="25">
        <f t="shared" si="10"/>
        <v>0.10334649961660722</v>
      </c>
      <c r="I109" s="25">
        <f t="shared" si="11"/>
        <v>0.10457458273930444</v>
      </c>
      <c r="J109" s="25">
        <f t="shared" si="12"/>
        <v>8.8518267398088296E-2</v>
      </c>
      <c r="M109" s="11"/>
    </row>
    <row r="110" spans="1:13" x14ac:dyDescent="0.35">
      <c r="A110" s="1">
        <f t="shared" si="15"/>
        <v>2007</v>
      </c>
      <c r="B110" s="1">
        <f t="shared" si="16"/>
        <v>1</v>
      </c>
      <c r="C110" s="22">
        <v>1.1146</v>
      </c>
      <c r="D110" s="26">
        <f t="shared" si="9"/>
        <v>1.0959685349065882</v>
      </c>
      <c r="E110" s="25">
        <f>RevenuesBilled!C110/SalesBilled!C110</f>
        <v>0.11224359658050344</v>
      </c>
      <c r="F110" s="25">
        <f>RevenuesBilled!F110/SalesBilled!G110</f>
        <v>0.11271852346015925</v>
      </c>
      <c r="G110" s="25">
        <f>RevenuesBilled!G110/SalesBilled!H110</f>
        <v>9.5696550209762851E-2</v>
      </c>
      <c r="H110" s="25">
        <f t="shared" si="10"/>
        <v>0.10070302941010537</v>
      </c>
      <c r="I110" s="25">
        <f t="shared" si="11"/>
        <v>0.10112912565957226</v>
      </c>
      <c r="J110" s="25">
        <f t="shared" si="12"/>
        <v>8.5857303256560963E-2</v>
      </c>
      <c r="M110" s="11"/>
    </row>
    <row r="111" spans="1:13" x14ac:dyDescent="0.35">
      <c r="A111" s="1">
        <f t="shared" si="15"/>
        <v>2007</v>
      </c>
      <c r="B111" s="1">
        <f t="shared" si="16"/>
        <v>2</v>
      </c>
      <c r="C111" s="22">
        <v>1.1163000000000001</v>
      </c>
      <c r="D111" s="26">
        <f>C111/$C$62</f>
        <v>1.0976401179941004</v>
      </c>
      <c r="E111" s="25">
        <f>RevenuesBilled!C111/SalesBilled!C111</f>
        <v>0.11050896408051966</v>
      </c>
      <c r="F111" s="25">
        <f>RevenuesBilled!F111/SalesBilled!G111</f>
        <v>0.11079908689771198</v>
      </c>
      <c r="G111" s="25">
        <f>RevenuesBilled!G111/SalesBilled!H111</f>
        <v>9.4155170294220047E-2</v>
      </c>
      <c r="H111" s="25">
        <f t="shared" si="10"/>
        <v>9.8995757485012686E-2</v>
      </c>
      <c r="I111" s="25">
        <f t="shared" si="11"/>
        <v>9.9255654302348811E-2</v>
      </c>
      <c r="J111" s="25">
        <f t="shared" si="12"/>
        <v>8.4345758572265561E-2</v>
      </c>
      <c r="M111" s="11"/>
    </row>
    <row r="112" spans="1:13" x14ac:dyDescent="0.35">
      <c r="A112" s="1">
        <f t="shared" si="15"/>
        <v>2007</v>
      </c>
      <c r="B112" s="1">
        <f t="shared" si="16"/>
        <v>3</v>
      </c>
      <c r="C112" s="22">
        <v>1.1180000000000001</v>
      </c>
      <c r="D112" s="26">
        <f t="shared" si="9"/>
        <v>1.0993117010816127</v>
      </c>
      <c r="E112" s="25">
        <f>RevenuesBilled!C112/SalesBilled!C112</f>
        <v>0.11098109896085116</v>
      </c>
      <c r="F112" s="25">
        <f>RevenuesBilled!F112/SalesBilled!G112</f>
        <v>0.11097629949796643</v>
      </c>
      <c r="G112" s="25">
        <f>RevenuesBilled!G112/SalesBilled!H112</f>
        <v>9.6370069710398187E-2</v>
      </c>
      <c r="H112" s="25">
        <f t="shared" si="10"/>
        <v>9.9267530376432156E-2</v>
      </c>
      <c r="I112" s="25">
        <f t="shared" si="11"/>
        <v>9.9263237475819693E-2</v>
      </c>
      <c r="J112" s="25">
        <f t="shared" si="12"/>
        <v>8.619863122575866E-2</v>
      </c>
      <c r="M112" s="11"/>
    </row>
    <row r="113" spans="1:13" x14ac:dyDescent="0.35">
      <c r="A113" s="1">
        <f t="shared" si="15"/>
        <v>2007</v>
      </c>
      <c r="B113" s="1">
        <f t="shared" si="16"/>
        <v>4</v>
      </c>
      <c r="C113" s="22">
        <v>1.1197999999999999</v>
      </c>
      <c r="D113" s="26">
        <f t="shared" si="9"/>
        <v>1.1010816125860374</v>
      </c>
      <c r="E113" s="25">
        <f>RevenuesBilled!C113/SalesBilled!C113</f>
        <v>0.11297666754459099</v>
      </c>
      <c r="F113" s="25">
        <f>RevenuesBilled!F113/SalesBilled!G113</f>
        <v>0.11416515249193078</v>
      </c>
      <c r="G113" s="25">
        <f>RevenuesBilled!G113/SalesBilled!H113</f>
        <v>9.6956365504695302E-2</v>
      </c>
      <c r="H113" s="25">
        <f t="shared" si="10"/>
        <v>0.10089004067207626</v>
      </c>
      <c r="I113" s="25">
        <f t="shared" si="11"/>
        <v>0.10195137747091515</v>
      </c>
      <c r="J113" s="25">
        <f t="shared" si="12"/>
        <v>8.6583644851487146E-2</v>
      </c>
      <c r="M113" s="11"/>
    </row>
    <row r="114" spans="1:13" x14ac:dyDescent="0.35">
      <c r="A114" s="1">
        <f t="shared" si="15"/>
        <v>2007</v>
      </c>
      <c r="B114" s="1">
        <f t="shared" si="16"/>
        <v>5</v>
      </c>
      <c r="C114" s="22">
        <v>1.1214999999999999</v>
      </c>
      <c r="D114" s="26">
        <f t="shared" si="9"/>
        <v>1.1027531956735497</v>
      </c>
      <c r="E114" s="25">
        <f>RevenuesBilled!C114/SalesBilled!C114</f>
        <v>0.11770401503031523</v>
      </c>
      <c r="F114" s="25">
        <f>RevenuesBilled!F114/SalesBilled!G114</f>
        <v>0.11930075523588839</v>
      </c>
      <c r="G114" s="25">
        <f>RevenuesBilled!G114/SalesBilled!H114</f>
        <v>0.1003063239828756</v>
      </c>
      <c r="H114" s="25">
        <f t="shared" si="10"/>
        <v>0.10495230943407512</v>
      </c>
      <c r="I114" s="25">
        <f t="shared" si="11"/>
        <v>0.10637606351840249</v>
      </c>
      <c r="J114" s="25">
        <f t="shared" si="12"/>
        <v>8.9439432887093717E-2</v>
      </c>
      <c r="M114" s="11"/>
    </row>
    <row r="115" spans="1:13" x14ac:dyDescent="0.35">
      <c r="A115" s="1">
        <f t="shared" si="15"/>
        <v>2007</v>
      </c>
      <c r="B115" s="1">
        <f t="shared" si="16"/>
        <v>6</v>
      </c>
      <c r="C115" s="22">
        <v>1.1232</v>
      </c>
      <c r="D115" s="26">
        <f t="shared" si="9"/>
        <v>1.1044247787610619</v>
      </c>
      <c r="E115" s="25">
        <f>RevenuesBilled!C115/SalesBilled!C115</f>
        <v>0.1213768652295274</v>
      </c>
      <c r="F115" s="25">
        <f>RevenuesBilled!F115/SalesBilled!G115</f>
        <v>0.12250749239985036</v>
      </c>
      <c r="G115" s="25">
        <f>RevenuesBilled!G115/SalesBilled!H115</f>
        <v>9.918393517416188E-2</v>
      </c>
      <c r="H115" s="25">
        <f t="shared" si="10"/>
        <v>0.10806344838811201</v>
      </c>
      <c r="I115" s="25">
        <f t="shared" si="11"/>
        <v>0.10907006089730267</v>
      </c>
      <c r="J115" s="25">
        <f t="shared" si="12"/>
        <v>8.8304785589531587E-2</v>
      </c>
      <c r="M115" s="11"/>
    </row>
    <row r="116" spans="1:13" x14ac:dyDescent="0.35">
      <c r="A116" s="1">
        <f t="shared" si="15"/>
        <v>2007</v>
      </c>
      <c r="B116" s="1">
        <f t="shared" si="16"/>
        <v>7</v>
      </c>
      <c r="C116" s="22">
        <v>1.1249</v>
      </c>
      <c r="D116" s="26">
        <f t="shared" si="9"/>
        <v>1.1060963618485744</v>
      </c>
      <c r="E116" s="25">
        <f>RevenuesBilled!C116/SalesBilled!C116</f>
        <v>0.12344891428512043</v>
      </c>
      <c r="F116" s="25">
        <f>RevenuesBilled!F116/SalesBilled!G116</f>
        <v>0.12328206887729443</v>
      </c>
      <c r="G116" s="25">
        <f>RevenuesBilled!G116/SalesBilled!H116</f>
        <v>9.9433797180400199E-2</v>
      </c>
      <c r="H116" s="25">
        <f t="shared" si="10"/>
        <v>0.10974212310882783</v>
      </c>
      <c r="I116" s="25">
        <f t="shared" si="11"/>
        <v>0.10959380289563021</v>
      </c>
      <c r="J116" s="25">
        <f t="shared" si="12"/>
        <v>8.8393454689661477E-2</v>
      </c>
      <c r="M116" s="11"/>
    </row>
    <row r="117" spans="1:13" x14ac:dyDescent="0.35">
      <c r="A117" s="1">
        <f t="shared" si="15"/>
        <v>2007</v>
      </c>
      <c r="B117" s="1">
        <f t="shared" si="16"/>
        <v>8</v>
      </c>
      <c r="C117" s="22">
        <v>1.1276999999999999</v>
      </c>
      <c r="D117" s="26">
        <f t="shared" si="9"/>
        <v>1.108849557522124</v>
      </c>
      <c r="E117" s="25">
        <f>RevenuesBilled!C117/SalesBilled!C117</f>
        <v>0.12422229999602412</v>
      </c>
      <c r="F117" s="25">
        <f>RevenuesBilled!F117/SalesBilled!G117</f>
        <v>0.12254448850940698</v>
      </c>
      <c r="G117" s="25">
        <f>RevenuesBilled!G117/SalesBilled!H117</f>
        <v>9.6853976361894814E-2</v>
      </c>
      <c r="H117" s="25">
        <f t="shared" si="10"/>
        <v>0.11015544914075032</v>
      </c>
      <c r="I117" s="25">
        <f t="shared" si="11"/>
        <v>0.10866763191399041</v>
      </c>
      <c r="J117" s="25">
        <f t="shared" si="12"/>
        <v>8.5886296321623506E-2</v>
      </c>
      <c r="M117" s="11"/>
    </row>
    <row r="118" spans="1:13" x14ac:dyDescent="0.35">
      <c r="A118" s="1">
        <f t="shared" si="15"/>
        <v>2007</v>
      </c>
      <c r="B118" s="1">
        <f t="shared" si="16"/>
        <v>9</v>
      </c>
      <c r="C118" s="22">
        <v>1.1305000000000001</v>
      </c>
      <c r="D118" s="26">
        <f t="shared" si="9"/>
        <v>1.1116027531956738</v>
      </c>
      <c r="E118" s="25">
        <f>RevenuesBilled!C118/SalesBilled!C118</f>
        <v>0.12448609136136005</v>
      </c>
      <c r="F118" s="25">
        <f>RevenuesBilled!F118/SalesBilled!G118</f>
        <v>0.12359893119928793</v>
      </c>
      <c r="G118" s="25">
        <f>RevenuesBilled!G118/SalesBilled!H118</f>
        <v>9.8543673464546497E-2</v>
      </c>
      <c r="H118" s="25">
        <f t="shared" si="10"/>
        <v>0.11011595874512166</v>
      </c>
      <c r="I118" s="25">
        <f t="shared" si="11"/>
        <v>0.1093312084911879</v>
      </c>
      <c r="J118" s="25">
        <f t="shared" si="12"/>
        <v>8.7168220667444923E-2</v>
      </c>
      <c r="M118" s="11"/>
    </row>
    <row r="119" spans="1:13" x14ac:dyDescent="0.35">
      <c r="A119" s="1">
        <f t="shared" si="15"/>
        <v>2007</v>
      </c>
      <c r="B119" s="1">
        <f t="shared" si="16"/>
        <v>10</v>
      </c>
      <c r="C119" s="22">
        <v>1.1333</v>
      </c>
      <c r="D119" s="26">
        <f t="shared" si="9"/>
        <v>1.1143559488692232</v>
      </c>
      <c r="E119" s="25">
        <f>RevenuesBilled!C119/SalesBilled!C119</f>
        <v>0.12434103762841836</v>
      </c>
      <c r="F119" s="25">
        <f>RevenuesBilled!F119/SalesBilled!G119</f>
        <v>0.12408096070401388</v>
      </c>
      <c r="G119" s="25">
        <f>RevenuesBilled!G119/SalesBilled!H119</f>
        <v>9.9770921924135489E-2</v>
      </c>
      <c r="H119" s="25">
        <f t="shared" si="10"/>
        <v>0.10971590719881617</v>
      </c>
      <c r="I119" s="25">
        <f t="shared" si="11"/>
        <v>0.10948642081003607</v>
      </c>
      <c r="J119" s="25">
        <f t="shared" si="12"/>
        <v>8.8035755690581044E-2</v>
      </c>
      <c r="M119" s="11"/>
    </row>
    <row r="120" spans="1:13" x14ac:dyDescent="0.35">
      <c r="A120" s="1">
        <f t="shared" si="15"/>
        <v>2007</v>
      </c>
      <c r="B120" s="1">
        <f t="shared" si="16"/>
        <v>11</v>
      </c>
      <c r="C120" s="22">
        <v>1.1361000000000001</v>
      </c>
      <c r="D120" s="26">
        <f t="shared" si="9"/>
        <v>1.117109144542773</v>
      </c>
      <c r="E120" s="25">
        <f>RevenuesBilled!C120/SalesBilled!C120</f>
        <v>0.12201131312802491</v>
      </c>
      <c r="F120" s="25">
        <f>RevenuesBilled!F120/SalesBilled!G120</f>
        <v>0.12291177079034717</v>
      </c>
      <c r="G120" s="25">
        <f>RevenuesBilled!G120/SalesBilled!H120</f>
        <v>9.9635719997278452E-2</v>
      </c>
      <c r="H120" s="25">
        <f t="shared" si="10"/>
        <v>0.10739487116277167</v>
      </c>
      <c r="I120" s="25">
        <f t="shared" si="11"/>
        <v>0.10818745778571177</v>
      </c>
      <c r="J120" s="25">
        <f t="shared" si="12"/>
        <v>8.7699779946552633E-2</v>
      </c>
      <c r="M120" s="11"/>
    </row>
    <row r="121" spans="1:13" x14ac:dyDescent="0.35">
      <c r="A121" s="1">
        <f t="shared" si="15"/>
        <v>2007</v>
      </c>
      <c r="B121" s="1">
        <f t="shared" si="16"/>
        <v>12</v>
      </c>
      <c r="C121" s="22">
        <v>1.1389</v>
      </c>
      <c r="D121" s="26">
        <f t="shared" si="9"/>
        <v>1.1198623402163226</v>
      </c>
      <c r="E121" s="25">
        <f>RevenuesBilled!C121/SalesBilled!C121</f>
        <v>0.11905240271676082</v>
      </c>
      <c r="F121" s="25">
        <f>RevenuesBilled!F121/SalesBilled!G121</f>
        <v>0.11999932104779965</v>
      </c>
      <c r="G121" s="25">
        <f>RevenuesBilled!G121/SalesBilled!H121</f>
        <v>9.9590710225666484E-2</v>
      </c>
      <c r="H121" s="25">
        <f t="shared" si="10"/>
        <v>0.10453279718742718</v>
      </c>
      <c r="I121" s="25">
        <f t="shared" si="11"/>
        <v>0.10536422956168201</v>
      </c>
      <c r="J121" s="25">
        <f t="shared" si="12"/>
        <v>8.7444648543038447E-2</v>
      </c>
      <c r="M121" s="11"/>
    </row>
    <row r="122" spans="1:13" x14ac:dyDescent="0.35">
      <c r="A122" s="1">
        <f t="shared" si="15"/>
        <v>2008</v>
      </c>
      <c r="B122" s="1">
        <f t="shared" si="16"/>
        <v>1</v>
      </c>
      <c r="C122" s="22">
        <v>1.1416999999999999</v>
      </c>
      <c r="D122" s="26">
        <f t="shared" si="9"/>
        <v>1.1226155358898722</v>
      </c>
      <c r="E122" s="25">
        <f>RevenuesBilled!C122/SalesBilled!C122</f>
        <v>0.11689272380127214</v>
      </c>
      <c r="F122" s="25">
        <f>RevenuesBilled!F122/SalesBilled!G122</f>
        <v>0.11718010323690976</v>
      </c>
      <c r="G122" s="25">
        <f>RevenuesBilled!G122/SalesBilled!H122</f>
        <v>9.7488028268762406E-2</v>
      </c>
      <c r="H122" s="25">
        <f t="shared" si="10"/>
        <v>0.10238479793402132</v>
      </c>
      <c r="I122" s="25">
        <f t="shared" si="11"/>
        <v>0.102636509798467</v>
      </c>
      <c r="J122" s="25">
        <f t="shared" si="12"/>
        <v>8.5388480571746E-2</v>
      </c>
      <c r="M122" s="11"/>
    </row>
    <row r="123" spans="1:13" x14ac:dyDescent="0.35">
      <c r="A123" s="1">
        <f t="shared" si="15"/>
        <v>2008</v>
      </c>
      <c r="B123" s="1">
        <f t="shared" si="16"/>
        <v>2</v>
      </c>
      <c r="C123" s="22">
        <v>1.1445000000000001</v>
      </c>
      <c r="D123" s="26">
        <f t="shared" si="9"/>
        <v>1.125368731563422</v>
      </c>
      <c r="E123" s="25">
        <f>RevenuesBilled!C123/SalesBilled!C123</f>
        <v>0.11598679123699095</v>
      </c>
      <c r="F123" s="25">
        <f>RevenuesBilled!F123/SalesBilled!G123</f>
        <v>0.11660476413732769</v>
      </c>
      <c r="G123" s="25">
        <f>RevenuesBilled!G123/SalesBilled!H123</f>
        <v>9.6186046946002163E-2</v>
      </c>
      <c r="H123" s="25">
        <f t="shared" si="10"/>
        <v>0.10134276211183131</v>
      </c>
      <c r="I123" s="25">
        <f t="shared" si="11"/>
        <v>0.10188271222134354</v>
      </c>
      <c r="J123" s="25">
        <f t="shared" si="12"/>
        <v>8.4041980730451868E-2</v>
      </c>
      <c r="M123" s="11"/>
    </row>
    <row r="124" spans="1:13" x14ac:dyDescent="0.35">
      <c r="A124" s="1">
        <f t="shared" si="15"/>
        <v>2008</v>
      </c>
      <c r="B124" s="1">
        <f t="shared" si="16"/>
        <v>3</v>
      </c>
      <c r="C124" s="22">
        <v>1.1473</v>
      </c>
      <c r="D124" s="26">
        <f t="shared" si="9"/>
        <v>1.1281219272369716</v>
      </c>
      <c r="E124" s="25">
        <f>RevenuesBilled!C124/SalesBilled!C124</f>
        <v>0.11687868865479172</v>
      </c>
      <c r="F124" s="25">
        <f>RevenuesBilled!F124/SalesBilled!G124</f>
        <v>0.11729118642832524</v>
      </c>
      <c r="G124" s="25">
        <f>RevenuesBilled!G124/SalesBilled!H124</f>
        <v>9.921669505192203E-2</v>
      </c>
      <c r="H124" s="25">
        <f t="shared" si="10"/>
        <v>0.1018728219775052</v>
      </c>
      <c r="I124" s="25">
        <f t="shared" si="11"/>
        <v>0.10223235982596117</v>
      </c>
      <c r="J124" s="25">
        <f t="shared" si="12"/>
        <v>8.6478423299853599E-2</v>
      </c>
      <c r="M124" s="11"/>
    </row>
    <row r="125" spans="1:13" x14ac:dyDescent="0.35">
      <c r="A125" s="1">
        <f t="shared" si="15"/>
        <v>2008</v>
      </c>
      <c r="B125" s="1">
        <f t="shared" si="16"/>
        <v>4</v>
      </c>
      <c r="C125" s="22">
        <v>1.1500999999999999</v>
      </c>
      <c r="D125" s="26">
        <f t="shared" si="9"/>
        <v>1.1308751229105212</v>
      </c>
      <c r="E125" s="25">
        <f>RevenuesBilled!C125/SalesBilled!C125</f>
        <v>0.1176219881352952</v>
      </c>
      <c r="F125" s="25">
        <f>RevenuesBilled!F125/SalesBilled!G125</f>
        <v>0.11840367215094573</v>
      </c>
      <c r="G125" s="25">
        <f>RevenuesBilled!G125/SalesBilled!H125</f>
        <v>9.83656197424356E-2</v>
      </c>
      <c r="H125" s="25">
        <f t="shared" si="10"/>
        <v>0.10227109654403549</v>
      </c>
      <c r="I125" s="25">
        <f t="shared" si="11"/>
        <v>0.10295076267363337</v>
      </c>
      <c r="J125" s="25">
        <f t="shared" si="12"/>
        <v>8.5527884307830288E-2</v>
      </c>
      <c r="M125" s="11"/>
    </row>
    <row r="126" spans="1:13" x14ac:dyDescent="0.35">
      <c r="A126" s="1">
        <f t="shared" si="15"/>
        <v>2008</v>
      </c>
      <c r="B126" s="1">
        <f t="shared" si="16"/>
        <v>5</v>
      </c>
      <c r="C126" s="22">
        <v>1.1529</v>
      </c>
      <c r="D126" s="26">
        <f t="shared" si="9"/>
        <v>1.133628318584071</v>
      </c>
      <c r="E126" s="25">
        <f>RevenuesBilled!C126/SalesBilled!C126</f>
        <v>0.11921391081987166</v>
      </c>
      <c r="F126" s="25">
        <f>RevenuesBilled!F126/SalesBilled!G126</f>
        <v>0.12062989383818251</v>
      </c>
      <c r="G126" s="25">
        <f>RevenuesBilled!G126/SalesBilled!H126</f>
        <v>9.9851732424498865E-2</v>
      </c>
      <c r="H126" s="25">
        <f t="shared" si="10"/>
        <v>0.10340351359170064</v>
      </c>
      <c r="I126" s="25">
        <f t="shared" si="11"/>
        <v>0.10463170599200496</v>
      </c>
      <c r="J126" s="25">
        <f t="shared" si="12"/>
        <v>8.6609187635093121E-2</v>
      </c>
      <c r="M126" s="11"/>
    </row>
    <row r="127" spans="1:13" x14ac:dyDescent="0.35">
      <c r="A127" s="1">
        <f t="shared" si="15"/>
        <v>2008</v>
      </c>
      <c r="B127" s="1">
        <f t="shared" si="16"/>
        <v>6</v>
      </c>
      <c r="C127" s="22">
        <v>1.1556999999999999</v>
      </c>
      <c r="D127" s="26">
        <f t="shared" si="9"/>
        <v>1.1363815142576206</v>
      </c>
      <c r="E127" s="25">
        <f>RevenuesBilled!C127/SalesBilled!C127</f>
        <v>0.12182433193718353</v>
      </c>
      <c r="F127" s="25">
        <f>RevenuesBilled!F127/SalesBilled!G127</f>
        <v>0.12258750230610546</v>
      </c>
      <c r="G127" s="25">
        <f>RevenuesBilled!G127/SalesBilled!H127</f>
        <v>9.9870220688383665E-2</v>
      </c>
      <c r="H127" s="25">
        <f t="shared" si="10"/>
        <v>0.10541172617217577</v>
      </c>
      <c r="I127" s="25">
        <f t="shared" si="11"/>
        <v>0.10607207952418921</v>
      </c>
      <c r="J127" s="25">
        <f t="shared" si="12"/>
        <v>8.6415350599968563E-2</v>
      </c>
      <c r="M127" s="11"/>
    </row>
    <row r="128" spans="1:13" x14ac:dyDescent="0.35">
      <c r="A128" s="1">
        <f t="shared" si="15"/>
        <v>2008</v>
      </c>
      <c r="B128" s="1">
        <f t="shared" si="16"/>
        <v>7</v>
      </c>
      <c r="C128" s="22">
        <v>1.1585000000000001</v>
      </c>
      <c r="D128" s="26">
        <f t="shared" si="9"/>
        <v>1.1391347099311704</v>
      </c>
      <c r="E128" s="25">
        <f>RevenuesBilled!C128/SalesBilled!C128</f>
        <v>0.12384020499049023</v>
      </c>
      <c r="F128" s="25">
        <f>RevenuesBilled!F128/SalesBilled!G128</f>
        <v>0.12393473689487322</v>
      </c>
      <c r="G128" s="25">
        <f>RevenuesBilled!G128/SalesBilled!H128</f>
        <v>9.9400849666759397E-2</v>
      </c>
      <c r="H128" s="25">
        <f t="shared" si="10"/>
        <v>0.10689702631893847</v>
      </c>
      <c r="I128" s="25">
        <f t="shared" si="11"/>
        <v>0.10697862485530704</v>
      </c>
      <c r="J128" s="25">
        <f t="shared" si="12"/>
        <v>8.5801337649339143E-2</v>
      </c>
      <c r="M128" s="11"/>
    </row>
    <row r="129" spans="1:13" x14ac:dyDescent="0.35">
      <c r="A129" s="1">
        <f t="shared" si="15"/>
        <v>2008</v>
      </c>
      <c r="B129" s="1">
        <f t="shared" si="16"/>
        <v>8</v>
      </c>
      <c r="C129" s="22">
        <v>1.1584000000000001</v>
      </c>
      <c r="D129" s="26">
        <f t="shared" si="9"/>
        <v>1.1390363815142579</v>
      </c>
      <c r="E129" s="25">
        <f>RevenuesBilled!C129/SalesBilled!C129</f>
        <v>0.12395936496742706</v>
      </c>
      <c r="F129" s="25">
        <f>RevenuesBilled!F129/SalesBilled!G129</f>
        <v>0.12210060292592441</v>
      </c>
      <c r="G129" s="25">
        <f>RevenuesBilled!G129/SalesBilled!H129</f>
        <v>9.6093268088793871E-2</v>
      </c>
      <c r="H129" s="25">
        <f t="shared" si="10"/>
        <v>0.10700912031027887</v>
      </c>
      <c r="I129" s="25">
        <f t="shared" si="11"/>
        <v>0.10540452600649551</v>
      </c>
      <c r="J129" s="25">
        <f t="shared" si="12"/>
        <v>8.2953442756210166E-2</v>
      </c>
      <c r="M129" s="11"/>
    </row>
    <row r="130" spans="1:13" x14ac:dyDescent="0.35">
      <c r="A130" s="1">
        <f t="shared" si="15"/>
        <v>2008</v>
      </c>
      <c r="B130" s="1">
        <f t="shared" si="16"/>
        <v>9</v>
      </c>
      <c r="C130" s="22">
        <v>1.1583000000000001</v>
      </c>
      <c r="D130" s="26">
        <f t="shared" si="9"/>
        <v>1.1389380530973454</v>
      </c>
      <c r="E130" s="25">
        <f>RevenuesBilled!C130/SalesBilled!C130</f>
        <v>0.12423853642034993</v>
      </c>
      <c r="F130" s="25">
        <f>RevenuesBilled!F130/SalesBilled!G130</f>
        <v>0.12451728018170088</v>
      </c>
      <c r="G130" s="25">
        <f>RevenuesBilled!G130/SalesBilled!H130</f>
        <v>9.8317322385254244E-2</v>
      </c>
      <c r="H130" s="25">
        <f t="shared" si="10"/>
        <v>0.10725937703561246</v>
      </c>
      <c r="I130" s="25">
        <f t="shared" si="11"/>
        <v>0.10750002605689447</v>
      </c>
      <c r="J130" s="25">
        <f t="shared" si="12"/>
        <v>8.4880706539976022E-2</v>
      </c>
      <c r="M130" s="11"/>
    </row>
    <row r="131" spans="1:13" x14ac:dyDescent="0.35">
      <c r="A131" s="1">
        <f t="shared" si="15"/>
        <v>2008</v>
      </c>
      <c r="B131" s="1">
        <f t="shared" si="16"/>
        <v>10</v>
      </c>
      <c r="C131" s="22">
        <v>1.1581999999999999</v>
      </c>
      <c r="D131" s="26">
        <f t="shared" ref="D131:D194" si="17">C131/$C$62</f>
        <v>1.1388397246804327</v>
      </c>
      <c r="E131" s="25">
        <f>RevenuesBilled!C131/SalesBilled!C131</f>
        <v>0.12392168347233132</v>
      </c>
      <c r="F131" s="25">
        <f>RevenuesBilled!F131/SalesBilled!G131</f>
        <v>0.1250491375573054</v>
      </c>
      <c r="G131" s="25">
        <f>RevenuesBilled!G131/SalesBilled!H131</f>
        <v>9.9700236442341231E-2</v>
      </c>
      <c r="H131" s="25">
        <f t="shared" ref="H131:H194" si="18">E131/$C131</f>
        <v>0.10699506430006159</v>
      </c>
      <c r="I131" s="25">
        <f t="shared" ref="I131:I194" si="19">F131/$C131</f>
        <v>0.10796851800837974</v>
      </c>
      <c r="J131" s="25">
        <f t="shared" ref="J131:J194" si="20">G131/$C131</f>
        <v>8.6082055294717005E-2</v>
      </c>
      <c r="M131" s="11"/>
    </row>
    <row r="132" spans="1:13" x14ac:dyDescent="0.35">
      <c r="A132" s="1">
        <f t="shared" si="15"/>
        <v>2008</v>
      </c>
      <c r="B132" s="1">
        <f t="shared" si="16"/>
        <v>11</v>
      </c>
      <c r="C132" s="22">
        <v>1.1580999999999999</v>
      </c>
      <c r="D132" s="26">
        <f t="shared" si="17"/>
        <v>1.1387413962635202</v>
      </c>
      <c r="E132" s="25">
        <f>RevenuesBilled!C132/SalesBilled!C132</f>
        <v>0.12227414405234108</v>
      </c>
      <c r="F132" s="25">
        <f>RevenuesBilled!F132/SalesBilled!G132</f>
        <v>0.12394347248140516</v>
      </c>
      <c r="G132" s="25">
        <f>RevenuesBilled!G132/SalesBilled!H132</f>
        <v>0.10097366973366302</v>
      </c>
      <c r="H132" s="25">
        <f t="shared" si="18"/>
        <v>0.1055816803836811</v>
      </c>
      <c r="I132" s="25">
        <f t="shared" si="19"/>
        <v>0.10702311759036799</v>
      </c>
      <c r="J132" s="25">
        <f t="shared" si="20"/>
        <v>8.7189076706383761E-2</v>
      </c>
      <c r="M132" s="11"/>
    </row>
    <row r="133" spans="1:13" x14ac:dyDescent="0.35">
      <c r="A133" s="1">
        <f t="shared" si="15"/>
        <v>2008</v>
      </c>
      <c r="B133" s="1">
        <f t="shared" si="16"/>
        <v>12</v>
      </c>
      <c r="C133" s="22">
        <v>1.1579999999999999</v>
      </c>
      <c r="D133" s="26">
        <f t="shared" si="17"/>
        <v>1.1386430678466077</v>
      </c>
      <c r="E133" s="25">
        <f>RevenuesBilled!C133/SalesBilled!C133</f>
        <v>0.11969164996612762</v>
      </c>
      <c r="F133" s="25">
        <f>RevenuesBilled!F133/SalesBilled!G133</f>
        <v>0.12180544714427845</v>
      </c>
      <c r="G133" s="25">
        <f>RevenuesBilled!G133/SalesBilled!H133</f>
        <v>0.10019496231330927</v>
      </c>
      <c r="H133" s="25">
        <f t="shared" si="18"/>
        <v>0.1033606649103002</v>
      </c>
      <c r="I133" s="25">
        <f t="shared" si="19"/>
        <v>0.10518605107450645</v>
      </c>
      <c r="J133" s="25">
        <f t="shared" si="20"/>
        <v>8.6524147075396615E-2</v>
      </c>
      <c r="M133" s="11"/>
    </row>
    <row r="134" spans="1:13" x14ac:dyDescent="0.35">
      <c r="A134" s="1">
        <f t="shared" si="15"/>
        <v>2009</v>
      </c>
      <c r="B134" s="1">
        <f t="shared" si="16"/>
        <v>1</v>
      </c>
      <c r="C134" s="22">
        <v>1.1578999999999999</v>
      </c>
      <c r="D134" s="26">
        <f t="shared" si="17"/>
        <v>1.1385447394296953</v>
      </c>
      <c r="E134" s="25">
        <f>RevenuesBilled!C134/SalesBilled!C134</f>
        <v>0.11944913070453793</v>
      </c>
      <c r="F134" s="25">
        <f>RevenuesBilled!F134/SalesBilled!G134</f>
        <v>0.1207957428555437</v>
      </c>
      <c r="G134" s="25">
        <f>RevenuesBilled!G134/SalesBilled!H134</f>
        <v>9.9205659951901795E-2</v>
      </c>
      <c r="H134" s="25">
        <f t="shared" si="18"/>
        <v>0.10316014397144653</v>
      </c>
      <c r="I134" s="25">
        <f t="shared" si="19"/>
        <v>0.10432312190650636</v>
      </c>
      <c r="J134" s="25">
        <f t="shared" si="20"/>
        <v>8.5677225971069873E-2</v>
      </c>
      <c r="M134" s="11"/>
    </row>
    <row r="135" spans="1:13" x14ac:dyDescent="0.35">
      <c r="A135" s="1">
        <f t="shared" si="15"/>
        <v>2009</v>
      </c>
      <c r="B135" s="1">
        <f t="shared" si="16"/>
        <v>2</v>
      </c>
      <c r="C135" s="22">
        <v>1.1577999999999999</v>
      </c>
      <c r="D135" s="26">
        <f t="shared" si="17"/>
        <v>1.1384464110127828</v>
      </c>
      <c r="E135" s="25">
        <f>RevenuesBilled!C135/SalesBilled!C135</f>
        <v>0.12352673101647194</v>
      </c>
      <c r="F135" s="25">
        <f>RevenuesBilled!F135/SalesBilled!G135</f>
        <v>0.12602034060311743</v>
      </c>
      <c r="G135" s="25">
        <f>RevenuesBilled!G135/SalesBilled!H135</f>
        <v>0.10598717931547789</v>
      </c>
      <c r="H135" s="25">
        <f t="shared" si="18"/>
        <v>0.106690906042902</v>
      </c>
      <c r="I135" s="25">
        <f t="shared" si="19"/>
        <v>0.10884465417439751</v>
      </c>
      <c r="J135" s="25">
        <f t="shared" si="20"/>
        <v>9.1541871925615734E-2</v>
      </c>
      <c r="M135" s="11"/>
    </row>
    <row r="136" spans="1:13" x14ac:dyDescent="0.35">
      <c r="A136" s="1">
        <f t="shared" si="15"/>
        <v>2009</v>
      </c>
      <c r="B136" s="1">
        <f t="shared" si="16"/>
        <v>3</v>
      </c>
      <c r="C136" s="22">
        <v>1.1577</v>
      </c>
      <c r="D136" s="26">
        <f t="shared" si="17"/>
        <v>1.1383480825958703</v>
      </c>
      <c r="E136" s="25">
        <f>RevenuesBilled!C136/SalesBilled!C136</f>
        <v>0.12793104529152122</v>
      </c>
      <c r="F136" s="25">
        <f>RevenuesBilled!F136/SalesBilled!G136</f>
        <v>0.12843312263563939</v>
      </c>
      <c r="G136" s="25">
        <f>RevenuesBilled!G136/SalesBilled!H136</f>
        <v>0.10870412782477662</v>
      </c>
      <c r="H136" s="25">
        <f t="shared" si="18"/>
        <v>0.11050448759740972</v>
      </c>
      <c r="I136" s="25">
        <f t="shared" si="19"/>
        <v>0.11093817278711185</v>
      </c>
      <c r="J136" s="25">
        <f t="shared" si="20"/>
        <v>9.3896629372701587E-2</v>
      </c>
      <c r="M136" s="11"/>
    </row>
    <row r="137" spans="1:13" x14ac:dyDescent="0.35">
      <c r="A137" s="1">
        <f t="shared" si="15"/>
        <v>2009</v>
      </c>
      <c r="B137" s="1">
        <f t="shared" si="16"/>
        <v>4</v>
      </c>
      <c r="C137" s="22">
        <v>1.1576</v>
      </c>
      <c r="D137" s="26">
        <f t="shared" si="17"/>
        <v>1.1382497541789578</v>
      </c>
      <c r="E137" s="25">
        <f>RevenuesBilled!C137/SalesBilled!C137</f>
        <v>0.12887372422559068</v>
      </c>
      <c r="F137" s="25">
        <f>RevenuesBilled!F137/SalesBilled!G137</f>
        <v>0.13014787622857696</v>
      </c>
      <c r="G137" s="25">
        <f>RevenuesBilled!G137/SalesBilled!H137</f>
        <v>0.10708927910343445</v>
      </c>
      <c r="H137" s="25">
        <f t="shared" si="18"/>
        <v>0.11132837268969478</v>
      </c>
      <c r="I137" s="25">
        <f t="shared" si="19"/>
        <v>0.11242905686642793</v>
      </c>
      <c r="J137" s="25">
        <f t="shared" si="20"/>
        <v>9.2509743524044966E-2</v>
      </c>
      <c r="M137" s="11"/>
    </row>
    <row r="138" spans="1:13" x14ac:dyDescent="0.35">
      <c r="A138" s="1">
        <f t="shared" si="15"/>
        <v>2009</v>
      </c>
      <c r="B138" s="1">
        <f t="shared" si="16"/>
        <v>5</v>
      </c>
      <c r="C138" s="22">
        <v>1.1575</v>
      </c>
      <c r="D138" s="26">
        <f t="shared" si="17"/>
        <v>1.1381514257620453</v>
      </c>
      <c r="E138" s="25">
        <f>RevenuesBilled!C138/SalesBilled!C138</f>
        <v>0.13096943362118063</v>
      </c>
      <c r="F138" s="25">
        <f>RevenuesBilled!F138/SalesBilled!G138</f>
        <v>0.13249451113949184</v>
      </c>
      <c r="G138" s="25">
        <f>RevenuesBilled!G138/SalesBilled!H138</f>
        <v>0.11101571233076239</v>
      </c>
      <c r="H138" s="25">
        <f t="shared" si="18"/>
        <v>0.11314853876559881</v>
      </c>
      <c r="I138" s="25">
        <f t="shared" si="19"/>
        <v>0.11446610033649404</v>
      </c>
      <c r="J138" s="25">
        <f t="shared" si="20"/>
        <v>9.590990266156578E-2</v>
      </c>
      <c r="M138" s="11"/>
    </row>
    <row r="139" spans="1:13" x14ac:dyDescent="0.35">
      <c r="A139" s="1">
        <f t="shared" si="15"/>
        <v>2009</v>
      </c>
      <c r="B139" s="1">
        <f t="shared" si="16"/>
        <v>6</v>
      </c>
      <c r="C139" s="22">
        <v>1.1574</v>
      </c>
      <c r="D139" s="26">
        <f t="shared" si="17"/>
        <v>1.1380530973451328</v>
      </c>
      <c r="E139" s="25">
        <f>RevenuesBilled!C139/SalesBilled!C139</f>
        <v>0.13391750271384192</v>
      </c>
      <c r="F139" s="25">
        <f>RevenuesBilled!F139/SalesBilled!G139</f>
        <v>0.13537416230552965</v>
      </c>
      <c r="G139" s="25">
        <f>RevenuesBilled!G139/SalesBilled!H139</f>
        <v>0.10990518218986303</v>
      </c>
      <c r="H139" s="25">
        <f t="shared" si="18"/>
        <v>0.11570546285972172</v>
      </c>
      <c r="I139" s="25">
        <f t="shared" si="19"/>
        <v>0.11696402480173634</v>
      </c>
      <c r="J139" s="25">
        <f t="shared" si="20"/>
        <v>9.4958685147626606E-2</v>
      </c>
      <c r="M139" s="11"/>
    </row>
    <row r="140" spans="1:13" x14ac:dyDescent="0.35">
      <c r="A140" s="1">
        <f t="shared" si="15"/>
        <v>2009</v>
      </c>
      <c r="B140" s="1">
        <f t="shared" si="16"/>
        <v>7</v>
      </c>
      <c r="C140" s="22">
        <v>1.1573</v>
      </c>
      <c r="D140" s="26">
        <f t="shared" si="17"/>
        <v>1.1379547689282203</v>
      </c>
      <c r="E140" s="25">
        <f>RevenuesBilled!C140/SalesBilled!C140</f>
        <v>0.13514010925221948</v>
      </c>
      <c r="F140" s="25">
        <f>RevenuesBilled!F140/SalesBilled!G140</f>
        <v>0.13542022493238562</v>
      </c>
      <c r="G140" s="25">
        <f>RevenuesBilled!G140/SalesBilled!H140</f>
        <v>0.10786659182128033</v>
      </c>
      <c r="H140" s="25">
        <f t="shared" si="18"/>
        <v>0.11677189082538622</v>
      </c>
      <c r="I140" s="25">
        <f t="shared" si="19"/>
        <v>0.11701393323458534</v>
      </c>
      <c r="J140" s="25">
        <f t="shared" si="20"/>
        <v>9.3205384793295029E-2</v>
      </c>
      <c r="M140" s="11"/>
    </row>
    <row r="141" spans="1:13" x14ac:dyDescent="0.35">
      <c r="A141" s="1">
        <f t="shared" si="15"/>
        <v>2009</v>
      </c>
      <c r="B141" s="1">
        <f t="shared" si="16"/>
        <v>8</v>
      </c>
      <c r="C141" s="22">
        <v>1.1593</v>
      </c>
      <c r="D141" s="26">
        <f t="shared" si="17"/>
        <v>1.13992133726647</v>
      </c>
      <c r="E141" s="25">
        <f>RevenuesBilled!C141/SalesBilled!C141</f>
        <v>0.13482060246664021</v>
      </c>
      <c r="F141" s="25">
        <f>RevenuesBilled!F141/SalesBilled!G141</f>
        <v>0.13433586315902607</v>
      </c>
      <c r="G141" s="25">
        <f>RevenuesBilled!G141/SalesBilled!H141</f>
        <v>0.10556780517031682</v>
      </c>
      <c r="H141" s="25">
        <f t="shared" si="18"/>
        <v>0.11629483521663091</v>
      </c>
      <c r="I141" s="25">
        <f t="shared" si="19"/>
        <v>0.11587670418271895</v>
      </c>
      <c r="J141" s="25">
        <f t="shared" si="20"/>
        <v>9.1061679608657659E-2</v>
      </c>
      <c r="M141" s="11"/>
    </row>
    <row r="142" spans="1:13" x14ac:dyDescent="0.35">
      <c r="A142" s="1">
        <f t="shared" si="15"/>
        <v>2009</v>
      </c>
      <c r="B142" s="1">
        <f t="shared" si="16"/>
        <v>9</v>
      </c>
      <c r="C142" s="22">
        <v>1.1614</v>
      </c>
      <c r="D142" s="26">
        <f t="shared" si="17"/>
        <v>1.1419862340216322</v>
      </c>
      <c r="E142" s="25">
        <f>RevenuesBilled!C142/SalesBilled!C142</f>
        <v>0.13570274743694333</v>
      </c>
      <c r="F142" s="25">
        <f>RevenuesBilled!F142/SalesBilled!G142</f>
        <v>0.13513063483840673</v>
      </c>
      <c r="G142" s="25">
        <f>RevenuesBilled!G142/SalesBilled!H142</f>
        <v>0.10865871255771391</v>
      </c>
      <c r="H142" s="25">
        <f t="shared" si="18"/>
        <v>0.11684410834935709</v>
      </c>
      <c r="I142" s="25">
        <f t="shared" si="19"/>
        <v>0.11635150235784977</v>
      </c>
      <c r="J142" s="25">
        <f t="shared" si="20"/>
        <v>9.3558388632438358E-2</v>
      </c>
      <c r="M142" s="11"/>
    </row>
    <row r="143" spans="1:13" x14ac:dyDescent="0.35">
      <c r="A143" s="1">
        <f t="shared" si="15"/>
        <v>2009</v>
      </c>
      <c r="B143" s="1">
        <f t="shared" si="16"/>
        <v>10</v>
      </c>
      <c r="C143" s="22">
        <v>1.1635</v>
      </c>
      <c r="D143" s="26">
        <f t="shared" si="17"/>
        <v>1.1440511307767947</v>
      </c>
      <c r="E143" s="25">
        <f>RevenuesBilled!C143/SalesBilled!C143</f>
        <v>0.13488557871931739</v>
      </c>
      <c r="F143" s="25">
        <f>RevenuesBilled!F143/SalesBilled!G143</f>
        <v>0.13575115479462346</v>
      </c>
      <c r="G143" s="25">
        <f>RevenuesBilled!G143/SalesBilled!H143</f>
        <v>0.10873678563692608</v>
      </c>
      <c r="H143" s="25">
        <f t="shared" si="18"/>
        <v>0.11593087986189719</v>
      </c>
      <c r="I143" s="25">
        <f t="shared" si="19"/>
        <v>0.116674821482272</v>
      </c>
      <c r="J143" s="25">
        <f t="shared" si="20"/>
        <v>9.3456627105222248E-2</v>
      </c>
      <c r="M143" s="11"/>
    </row>
    <row r="144" spans="1:13" x14ac:dyDescent="0.35">
      <c r="A144" s="1">
        <f t="shared" si="15"/>
        <v>2009</v>
      </c>
      <c r="B144" s="1">
        <f t="shared" si="16"/>
        <v>11</v>
      </c>
      <c r="C144" s="22">
        <v>1.1656</v>
      </c>
      <c r="D144" s="26">
        <f t="shared" si="17"/>
        <v>1.1461160275319568</v>
      </c>
      <c r="E144" s="25">
        <f>RevenuesBilled!C144/SalesBilled!C144</f>
        <v>0.13280911930687969</v>
      </c>
      <c r="F144" s="25">
        <f>RevenuesBilled!F144/SalesBilled!G144</f>
        <v>0.13452707665607602</v>
      </c>
      <c r="G144" s="25">
        <f>RevenuesBilled!G144/SalesBilled!H144</f>
        <v>0.10955203601634893</v>
      </c>
      <c r="H144" s="25">
        <f t="shared" si="18"/>
        <v>0.11394056220562775</v>
      </c>
      <c r="I144" s="25">
        <f t="shared" si="19"/>
        <v>0.11541444462600894</v>
      </c>
      <c r="J144" s="25">
        <f t="shared" si="20"/>
        <v>9.3987676747039228E-2</v>
      </c>
      <c r="M144" s="11"/>
    </row>
    <row r="145" spans="1:13" x14ac:dyDescent="0.35">
      <c r="A145" s="1">
        <f t="shared" si="15"/>
        <v>2009</v>
      </c>
      <c r="B145" s="1">
        <f t="shared" si="16"/>
        <v>12</v>
      </c>
      <c r="C145" s="22">
        <v>1.1677</v>
      </c>
      <c r="D145" s="26">
        <f t="shared" si="17"/>
        <v>1.148180924287119</v>
      </c>
      <c r="E145" s="25">
        <f>RevenuesBilled!C145/SalesBilled!C145</f>
        <v>0.1309929970038119</v>
      </c>
      <c r="F145" s="25">
        <f>RevenuesBilled!F145/SalesBilled!G145</f>
        <v>0.13307946276656743</v>
      </c>
      <c r="G145" s="25">
        <f>RevenuesBilled!G145/SalesBilled!H145</f>
        <v>0.10979403768328855</v>
      </c>
      <c r="H145" s="25">
        <f t="shared" si="18"/>
        <v>0.11218035197723036</v>
      </c>
      <c r="I145" s="25">
        <f t="shared" si="19"/>
        <v>0.11396716859344647</v>
      </c>
      <c r="J145" s="25">
        <f t="shared" si="20"/>
        <v>9.4025895078606272E-2</v>
      </c>
      <c r="M145" s="11"/>
    </row>
    <row r="146" spans="1:13" x14ac:dyDescent="0.35">
      <c r="A146" s="1">
        <f t="shared" si="15"/>
        <v>2010</v>
      </c>
      <c r="B146" s="1">
        <f t="shared" si="16"/>
        <v>1</v>
      </c>
      <c r="C146" s="22">
        <v>1.1698</v>
      </c>
      <c r="D146" s="26">
        <f t="shared" si="17"/>
        <v>1.1502458210422812</v>
      </c>
      <c r="E146" s="25">
        <f>RevenuesBilled!C146/SalesBilled!C146</f>
        <v>0.12831833755893532</v>
      </c>
      <c r="F146" s="25">
        <f>RevenuesBilled!F146/SalesBilled!G146</f>
        <v>0.12998904478466342</v>
      </c>
      <c r="G146" s="25">
        <f>RevenuesBilled!G146/SalesBilled!H146</f>
        <v>0.1058899010001602</v>
      </c>
      <c r="H146" s="25">
        <f t="shared" si="18"/>
        <v>0.10969254364757679</v>
      </c>
      <c r="I146" s="25">
        <f t="shared" si="19"/>
        <v>0.11112074267794787</v>
      </c>
      <c r="J146" s="25">
        <f t="shared" si="20"/>
        <v>9.0519662335578913E-2</v>
      </c>
      <c r="M146" s="11"/>
    </row>
    <row r="147" spans="1:13" x14ac:dyDescent="0.35">
      <c r="A147" s="1">
        <f t="shared" si="15"/>
        <v>2010</v>
      </c>
      <c r="B147" s="1">
        <f t="shared" si="16"/>
        <v>2</v>
      </c>
      <c r="C147" s="22">
        <v>1.1718999999999999</v>
      </c>
      <c r="D147" s="26">
        <f t="shared" si="17"/>
        <v>1.1523107177974434</v>
      </c>
      <c r="E147" s="25">
        <f>RevenuesBilled!C147/SalesBilled!C147</f>
        <v>0.1273439448091423</v>
      </c>
      <c r="F147" s="25">
        <f>RevenuesBilled!F147/SalesBilled!G147</f>
        <v>0.13114562513194208</v>
      </c>
      <c r="G147" s="25">
        <f>RevenuesBilled!G147/SalesBilled!H147</f>
        <v>0.10816327344244615</v>
      </c>
      <c r="H147" s="25">
        <f t="shared" si="18"/>
        <v>0.10866451472748724</v>
      </c>
      <c r="I147" s="25">
        <f t="shared" si="19"/>
        <v>0.11190854606360789</v>
      </c>
      <c r="J147" s="25">
        <f t="shared" si="20"/>
        <v>9.2297357660590634E-2</v>
      </c>
      <c r="M147" s="11"/>
    </row>
    <row r="148" spans="1:13" x14ac:dyDescent="0.35">
      <c r="A148" s="1">
        <f t="shared" si="15"/>
        <v>2010</v>
      </c>
      <c r="B148" s="1">
        <f t="shared" si="16"/>
        <v>3</v>
      </c>
      <c r="C148" s="22">
        <v>1.1739999999999999</v>
      </c>
      <c r="D148" s="26">
        <f t="shared" si="17"/>
        <v>1.1543756145526058</v>
      </c>
      <c r="E148" s="25">
        <f>RevenuesBilled!C148/SalesBilled!C148</f>
        <v>0.12859460576117474</v>
      </c>
      <c r="F148" s="25">
        <f>RevenuesBilled!F148/SalesBilled!G148</f>
        <v>0.13263912311648268</v>
      </c>
      <c r="G148" s="25">
        <f>RevenuesBilled!G148/SalesBilled!H148</f>
        <v>0.10928499338317336</v>
      </c>
      <c r="H148" s="25">
        <f t="shared" si="18"/>
        <v>0.10953543931956963</v>
      </c>
      <c r="I148" s="25">
        <f t="shared" si="19"/>
        <v>0.11298051372783875</v>
      </c>
      <c r="J148" s="25">
        <f t="shared" si="20"/>
        <v>9.3087728605769485E-2</v>
      </c>
      <c r="M148" s="11"/>
    </row>
    <row r="149" spans="1:13" x14ac:dyDescent="0.35">
      <c r="A149" s="1">
        <f t="shared" si="15"/>
        <v>2010</v>
      </c>
      <c r="B149" s="1">
        <f t="shared" si="16"/>
        <v>4</v>
      </c>
      <c r="C149" s="22">
        <v>1.1760999999999999</v>
      </c>
      <c r="D149" s="26">
        <f t="shared" si="17"/>
        <v>1.156440511307768</v>
      </c>
      <c r="E149" s="25">
        <f>RevenuesBilled!C149/SalesBilled!C149</f>
        <v>0.12943383546555071</v>
      </c>
      <c r="F149" s="25">
        <f>RevenuesBilled!F149/SalesBilled!G149</f>
        <v>0.13419112349507259</v>
      </c>
      <c r="G149" s="25">
        <f>RevenuesBilled!G149/SalesBilled!H149</f>
        <v>0.10663624256800364</v>
      </c>
      <c r="H149" s="25">
        <f t="shared" si="18"/>
        <v>0.11005342697521531</v>
      </c>
      <c r="I149" s="25">
        <f t="shared" si="19"/>
        <v>0.11409839596554086</v>
      </c>
      <c r="J149" s="25">
        <f t="shared" si="20"/>
        <v>9.066936703341863E-2</v>
      </c>
      <c r="M149" s="11"/>
    </row>
    <row r="150" spans="1:13" x14ac:dyDescent="0.35">
      <c r="A150" s="1">
        <f t="shared" si="15"/>
        <v>2010</v>
      </c>
      <c r="B150" s="1">
        <f t="shared" si="16"/>
        <v>5</v>
      </c>
      <c r="C150" s="22">
        <v>1.1781999999999999</v>
      </c>
      <c r="D150" s="26">
        <f t="shared" si="17"/>
        <v>1.1585054080629302</v>
      </c>
      <c r="E150" s="25">
        <f>RevenuesBilled!C150/SalesBilled!C150</f>
        <v>0.13180248948572815</v>
      </c>
      <c r="F150" s="25">
        <f>RevenuesBilled!F150/SalesBilled!G150</f>
        <v>0.13696192318321715</v>
      </c>
      <c r="G150" s="25">
        <f>RevenuesBilled!G150/SalesBilled!H150</f>
        <v>0.11134107423843569</v>
      </c>
      <c r="H150" s="25">
        <f t="shared" si="18"/>
        <v>0.11186767058710589</v>
      </c>
      <c r="I150" s="25">
        <f t="shared" si="19"/>
        <v>0.11624675198032351</v>
      </c>
      <c r="J150" s="25">
        <f t="shared" si="20"/>
        <v>9.4500996637613049E-2</v>
      </c>
      <c r="M150" s="11"/>
    </row>
    <row r="151" spans="1:13" x14ac:dyDescent="0.35">
      <c r="A151" s="1">
        <f t="shared" si="15"/>
        <v>2010</v>
      </c>
      <c r="B151" s="1">
        <f t="shared" si="16"/>
        <v>6</v>
      </c>
      <c r="C151" s="22">
        <v>1.1802999999999999</v>
      </c>
      <c r="D151" s="26">
        <f t="shared" si="17"/>
        <v>1.1605703048180924</v>
      </c>
      <c r="E151" s="25">
        <f>RevenuesBilled!C151/SalesBilled!C151</f>
        <v>0.13449771974803984</v>
      </c>
      <c r="F151" s="25">
        <f>RevenuesBilled!F151/SalesBilled!G151</f>
        <v>0.13920290382128667</v>
      </c>
      <c r="G151" s="25">
        <f>RevenuesBilled!G151/SalesBilled!H151</f>
        <v>0.10991285303069868</v>
      </c>
      <c r="H151" s="25">
        <f t="shared" si="18"/>
        <v>0.11395214754557303</v>
      </c>
      <c r="I151" s="25">
        <f t="shared" si="19"/>
        <v>0.11793857817613038</v>
      </c>
      <c r="J151" s="25">
        <f t="shared" si="20"/>
        <v>9.3122810328474706E-2</v>
      </c>
      <c r="M151" s="11"/>
    </row>
    <row r="152" spans="1:13" x14ac:dyDescent="0.35">
      <c r="A152" s="1">
        <f t="shared" si="15"/>
        <v>2010</v>
      </c>
      <c r="B152" s="1">
        <f t="shared" si="16"/>
        <v>7</v>
      </c>
      <c r="C152" s="22">
        <v>1.1823999999999999</v>
      </c>
      <c r="D152" s="26">
        <f t="shared" si="17"/>
        <v>1.1626352015732546</v>
      </c>
      <c r="E152" s="25">
        <f>RevenuesBilled!C152/SalesBilled!C152</f>
        <v>0.13514008998045471</v>
      </c>
      <c r="F152" s="25">
        <f>RevenuesBilled!F152/SalesBilled!G152</f>
        <v>0.13857719085556236</v>
      </c>
      <c r="G152" s="25">
        <f>RevenuesBilled!G152/SalesBilled!H152</f>
        <v>0.10806695901389067</v>
      </c>
      <c r="H152" s="25">
        <f t="shared" si="18"/>
        <v>0.11429303956398404</v>
      </c>
      <c r="I152" s="25">
        <f t="shared" si="19"/>
        <v>0.11719992460720768</v>
      </c>
      <c r="J152" s="25">
        <f t="shared" si="20"/>
        <v>9.1396277921084818E-2</v>
      </c>
      <c r="M152" s="11"/>
    </row>
    <row r="153" spans="1:13" x14ac:dyDescent="0.35">
      <c r="A153" s="1">
        <f t="shared" si="15"/>
        <v>2010</v>
      </c>
      <c r="B153" s="1">
        <f t="shared" si="16"/>
        <v>8</v>
      </c>
      <c r="C153" s="22">
        <v>1.1860999999999999</v>
      </c>
      <c r="D153" s="26">
        <f t="shared" si="17"/>
        <v>1.1662733529990168</v>
      </c>
      <c r="E153" s="25">
        <f>RevenuesBilled!C153/SalesBilled!C153</f>
        <v>0.13532625424296149</v>
      </c>
      <c r="F153" s="25">
        <f>RevenuesBilled!F153/SalesBilled!G153</f>
        <v>0.13763949708514306</v>
      </c>
      <c r="G153" s="25">
        <f>RevenuesBilled!G153/SalesBilled!H153</f>
        <v>0.10650562601877814</v>
      </c>
      <c r="H153" s="25">
        <f t="shared" si="18"/>
        <v>0.11409346112719121</v>
      </c>
      <c r="I153" s="25">
        <f t="shared" si="19"/>
        <v>0.11604375439266762</v>
      </c>
      <c r="J153" s="25">
        <f t="shared" si="20"/>
        <v>8.9794811583153306E-2</v>
      </c>
      <c r="M153" s="11"/>
    </row>
    <row r="154" spans="1:13" x14ac:dyDescent="0.35">
      <c r="A154" s="1">
        <f t="shared" si="15"/>
        <v>2010</v>
      </c>
      <c r="B154" s="1">
        <f t="shared" si="16"/>
        <v>9</v>
      </c>
      <c r="C154" s="22">
        <v>1.1899</v>
      </c>
      <c r="D154" s="26">
        <f t="shared" si="17"/>
        <v>1.1700098328416912</v>
      </c>
      <c r="E154" s="25">
        <f>RevenuesBilled!C154/SalesBilled!C154</f>
        <v>0.13579322289790408</v>
      </c>
      <c r="F154" s="25">
        <f>RevenuesBilled!F154/SalesBilled!G154</f>
        <v>0.13859952856929461</v>
      </c>
      <c r="G154" s="25">
        <f>RevenuesBilled!G154/SalesBilled!H154</f>
        <v>0.10801145864189059</v>
      </c>
      <c r="H154" s="25">
        <f t="shared" si="18"/>
        <v>0.11412154206059676</v>
      </c>
      <c r="I154" s="25">
        <f t="shared" si="19"/>
        <v>0.11647998030867687</v>
      </c>
      <c r="J154" s="25">
        <f t="shared" si="20"/>
        <v>9.0773559662064532E-2</v>
      </c>
      <c r="M154" s="11"/>
    </row>
    <row r="155" spans="1:13" x14ac:dyDescent="0.35">
      <c r="A155" s="1">
        <f t="shared" si="15"/>
        <v>2010</v>
      </c>
      <c r="B155" s="1">
        <f t="shared" si="16"/>
        <v>10</v>
      </c>
      <c r="C155" s="22">
        <v>1.1936</v>
      </c>
      <c r="D155" s="26">
        <f t="shared" si="17"/>
        <v>1.1736479842674534</v>
      </c>
      <c r="E155" s="25">
        <f>RevenuesBilled!C155/SalesBilled!C155</f>
        <v>0.1353070653685953</v>
      </c>
      <c r="F155" s="25">
        <f>RevenuesBilled!F155/SalesBilled!G155</f>
        <v>0.13936700495805507</v>
      </c>
      <c r="G155" s="25">
        <f>RevenuesBilled!G155/SalesBilled!H155</f>
        <v>0.11092073022269899</v>
      </c>
      <c r="H155" s="25">
        <f t="shared" si="18"/>
        <v>0.11336047701792501</v>
      </c>
      <c r="I155" s="25">
        <f t="shared" si="19"/>
        <v>0.11676190093670834</v>
      </c>
      <c r="J155" s="25">
        <f t="shared" si="20"/>
        <v>9.292956620534433E-2</v>
      </c>
      <c r="M155" s="11"/>
    </row>
    <row r="156" spans="1:13" x14ac:dyDescent="0.35">
      <c r="A156" s="1">
        <f t="shared" si="15"/>
        <v>2010</v>
      </c>
      <c r="B156" s="1">
        <f t="shared" si="16"/>
        <v>11</v>
      </c>
      <c r="C156" s="22">
        <v>1.1973</v>
      </c>
      <c r="D156" s="26">
        <f t="shared" si="17"/>
        <v>1.1772861356932154</v>
      </c>
      <c r="E156" s="25">
        <f>RevenuesBilled!C156/SalesBilled!C156</f>
        <v>0.13371737374377182</v>
      </c>
      <c r="F156" s="25">
        <f>RevenuesBilled!F156/SalesBilled!G156</f>
        <v>0.13908089881900107</v>
      </c>
      <c r="G156" s="25">
        <f>RevenuesBilled!G156/SalesBilled!H156</f>
        <v>0.11201042013360626</v>
      </c>
      <c r="H156" s="25">
        <f t="shared" si="18"/>
        <v>0.11168243025454926</v>
      </c>
      <c r="I156" s="25">
        <f t="shared" si="19"/>
        <v>0.11616211377182081</v>
      </c>
      <c r="J156" s="25">
        <f t="shared" si="20"/>
        <v>9.3552509925337229E-2</v>
      </c>
      <c r="M156" s="11"/>
    </row>
    <row r="157" spans="1:13" x14ac:dyDescent="0.35">
      <c r="A157" s="1">
        <f t="shared" si="15"/>
        <v>2010</v>
      </c>
      <c r="B157" s="1">
        <f t="shared" si="16"/>
        <v>12</v>
      </c>
      <c r="C157" s="22">
        <v>1.2011000000000001</v>
      </c>
      <c r="D157" s="26">
        <f t="shared" si="17"/>
        <v>1.1810226155358901</v>
      </c>
      <c r="E157" s="25">
        <f>RevenuesBilled!C157/SalesBilled!C157</f>
        <v>0.13112879436189775</v>
      </c>
      <c r="F157" s="25">
        <f>RevenuesBilled!F157/SalesBilled!G157</f>
        <v>0.1358412273892905</v>
      </c>
      <c r="G157" s="25">
        <f>RevenuesBilled!G157/SalesBilled!H157</f>
        <v>0.10946124084468573</v>
      </c>
      <c r="H157" s="25">
        <f t="shared" si="18"/>
        <v>0.10917391920897324</v>
      </c>
      <c r="I157" s="25">
        <f t="shared" si="19"/>
        <v>0.11309735025334318</v>
      </c>
      <c r="J157" s="25">
        <f t="shared" si="20"/>
        <v>9.1134161056269855E-2</v>
      </c>
      <c r="M157" s="11"/>
    </row>
    <row r="158" spans="1:13" x14ac:dyDescent="0.35">
      <c r="A158" s="1">
        <f t="shared" si="15"/>
        <v>2011</v>
      </c>
      <c r="B158" s="1">
        <f t="shared" si="16"/>
        <v>1</v>
      </c>
      <c r="C158" s="22">
        <v>1.2048000000000001</v>
      </c>
      <c r="D158" s="26">
        <f t="shared" si="17"/>
        <v>1.184660766961652</v>
      </c>
      <c r="E158" s="25">
        <f>RevenuesBilled!C158/SalesBilled!C158</f>
        <v>0.13026366274723425</v>
      </c>
      <c r="F158" s="25">
        <f>RevenuesBilled!F158/SalesBilled!G158</f>
        <v>0.13445938285392139</v>
      </c>
      <c r="G158" s="25">
        <f>RevenuesBilled!G158/SalesBilled!H158</f>
        <v>0.10780796501827836</v>
      </c>
      <c r="H158" s="25">
        <f t="shared" si="18"/>
        <v>0.10812057000932457</v>
      </c>
      <c r="I158" s="25">
        <f t="shared" si="19"/>
        <v>0.11160307341792944</v>
      </c>
      <c r="J158" s="25">
        <f t="shared" si="20"/>
        <v>8.9482042677853868E-2</v>
      </c>
      <c r="M158" s="11"/>
    </row>
    <row r="159" spans="1:13" x14ac:dyDescent="0.35">
      <c r="A159" s="1">
        <f t="shared" si="15"/>
        <v>2011</v>
      </c>
      <c r="B159" s="1">
        <f t="shared" si="16"/>
        <v>2</v>
      </c>
      <c r="C159" s="22">
        <v>1.2084999999999999</v>
      </c>
      <c r="D159" s="26">
        <f t="shared" si="17"/>
        <v>1.188298918387414</v>
      </c>
      <c r="E159" s="25">
        <f>RevenuesBilled!C159/SalesBilled!C159</f>
        <v>0.13266603689746093</v>
      </c>
      <c r="F159" s="25">
        <f>RevenuesBilled!F159/SalesBilled!G159</f>
        <v>0.13706754408711816</v>
      </c>
      <c r="G159" s="25">
        <f>RevenuesBilled!G159/SalesBilled!H159</f>
        <v>0.11543206186702931</v>
      </c>
      <c r="H159" s="25">
        <f t="shared" si="18"/>
        <v>0.10977744054403056</v>
      </c>
      <c r="I159" s="25">
        <f t="shared" si="19"/>
        <v>0.11341956482177755</v>
      </c>
      <c r="J159" s="25">
        <f t="shared" si="20"/>
        <v>9.5516807502713547E-2</v>
      </c>
      <c r="M159" s="11"/>
    </row>
    <row r="160" spans="1:13" x14ac:dyDescent="0.35">
      <c r="A160" s="1">
        <f t="shared" si="15"/>
        <v>2011</v>
      </c>
      <c r="B160" s="1">
        <f t="shared" si="16"/>
        <v>3</v>
      </c>
      <c r="C160" s="22">
        <v>1.2122999999999999</v>
      </c>
      <c r="D160" s="26">
        <f t="shared" si="17"/>
        <v>1.1920353982300886</v>
      </c>
      <c r="E160" s="25">
        <f>RevenuesBilled!C160/SalesBilled!C160</f>
        <v>0.13557477474574156</v>
      </c>
      <c r="F160" s="25">
        <f>RevenuesBilled!F160/SalesBilled!G160</f>
        <v>0.13839493919132509</v>
      </c>
      <c r="G160" s="25">
        <f>RevenuesBilled!G160/SalesBilled!H160</f>
        <v>0.11612927913083124</v>
      </c>
      <c r="H160" s="25">
        <f t="shared" si="18"/>
        <v>0.11183269384289497</v>
      </c>
      <c r="I160" s="25">
        <f t="shared" si="19"/>
        <v>0.11415898638235181</v>
      </c>
      <c r="J160" s="25">
        <f t="shared" si="20"/>
        <v>9.5792525885367685E-2</v>
      </c>
      <c r="M160" s="11"/>
    </row>
    <row r="161" spans="1:13" x14ac:dyDescent="0.35">
      <c r="A161" s="1">
        <f t="shared" si="15"/>
        <v>2011</v>
      </c>
      <c r="B161" s="1">
        <f t="shared" si="16"/>
        <v>4</v>
      </c>
      <c r="C161" s="22">
        <v>1.216</v>
      </c>
      <c r="D161" s="26">
        <f t="shared" si="17"/>
        <v>1.1956735496558506</v>
      </c>
      <c r="E161" s="25">
        <f>RevenuesBilled!C161/SalesBilled!C161</f>
        <v>0.13628215439931393</v>
      </c>
      <c r="F161" s="25">
        <f>RevenuesBilled!F161/SalesBilled!G161</f>
        <v>0.14006301095305054</v>
      </c>
      <c r="G161" s="25">
        <f>RevenuesBilled!G161/SalesBilled!H161</f>
        <v>0.11560252038692541</v>
      </c>
      <c r="H161" s="25">
        <f t="shared" si="18"/>
        <v>0.11207414013101474</v>
      </c>
      <c r="I161" s="25">
        <f t="shared" si="19"/>
        <v>0.11518339716533763</v>
      </c>
      <c r="J161" s="25">
        <f t="shared" si="20"/>
        <v>9.5067862160300498E-2</v>
      </c>
      <c r="M161" s="11"/>
    </row>
    <row r="162" spans="1:13" x14ac:dyDescent="0.35">
      <c r="A162" s="1">
        <f t="shared" si="15"/>
        <v>2011</v>
      </c>
      <c r="B162" s="1">
        <f t="shared" si="16"/>
        <v>5</v>
      </c>
      <c r="C162" s="22">
        <v>1.2197</v>
      </c>
      <c r="D162" s="26">
        <f t="shared" si="17"/>
        <v>1.1993117010816128</v>
      </c>
      <c r="E162" s="25">
        <f>RevenuesBilled!C162/SalesBilled!C162</f>
        <v>0.13793395422209687</v>
      </c>
      <c r="F162" s="25">
        <f>RevenuesBilled!F162/SalesBilled!G162</f>
        <v>0.14158549150642219</v>
      </c>
      <c r="G162" s="25">
        <f>RevenuesBilled!G162/SalesBilled!H162</f>
        <v>0.1158463861918972</v>
      </c>
      <c r="H162" s="25">
        <f t="shared" si="18"/>
        <v>0.1130884268443854</v>
      </c>
      <c r="I162" s="25">
        <f t="shared" si="19"/>
        <v>0.11608222637240484</v>
      </c>
      <c r="J162" s="25">
        <f t="shared" si="20"/>
        <v>9.4979409848239077E-2</v>
      </c>
      <c r="M162" s="11"/>
    </row>
    <row r="163" spans="1:13" x14ac:dyDescent="0.35">
      <c r="A163" s="1">
        <f t="shared" si="15"/>
        <v>2011</v>
      </c>
      <c r="B163" s="1">
        <f t="shared" si="16"/>
        <v>6</v>
      </c>
      <c r="C163" s="22">
        <v>1.2234</v>
      </c>
      <c r="D163" s="26">
        <f t="shared" si="17"/>
        <v>1.2029498525073747</v>
      </c>
      <c r="E163" s="25">
        <f>RevenuesBilled!C163/SalesBilled!C163</f>
        <v>0.13988615261796269</v>
      </c>
      <c r="F163" s="25">
        <f>RevenuesBilled!F163/SalesBilled!G163</f>
        <v>0.14426439230409346</v>
      </c>
      <c r="G163" s="25">
        <f>RevenuesBilled!G163/SalesBilled!H163</f>
        <v>0.11627005111749751</v>
      </c>
      <c r="H163" s="25">
        <f t="shared" si="18"/>
        <v>0.11434212246032589</v>
      </c>
      <c r="I163" s="25">
        <f t="shared" si="19"/>
        <v>0.1179208699559371</v>
      </c>
      <c r="J163" s="25">
        <f t="shared" si="20"/>
        <v>9.5038459308073822E-2</v>
      </c>
      <c r="M163" s="11"/>
    </row>
    <row r="164" spans="1:13" x14ac:dyDescent="0.35">
      <c r="A164" s="1">
        <f t="shared" si="15"/>
        <v>2011</v>
      </c>
      <c r="B164" s="1">
        <f t="shared" si="16"/>
        <v>7</v>
      </c>
      <c r="C164" s="22">
        <v>1.2272000000000001</v>
      </c>
      <c r="D164" s="26">
        <f t="shared" si="17"/>
        <v>1.2066863323500494</v>
      </c>
      <c r="E164" s="25">
        <f>RevenuesBilled!C164/SalesBilled!C164</f>
        <v>0.14239209997689903</v>
      </c>
      <c r="F164" s="25">
        <f>RevenuesBilled!F164/SalesBilled!G164</f>
        <v>0.14573120390802405</v>
      </c>
      <c r="G164" s="25">
        <f>RevenuesBilled!G164/SalesBilled!H164</f>
        <v>0.11647398941193343</v>
      </c>
      <c r="H164" s="25">
        <f t="shared" si="18"/>
        <v>0.11603006842967652</v>
      </c>
      <c r="I164" s="25">
        <f t="shared" si="19"/>
        <v>0.1187509810202282</v>
      </c>
      <c r="J164" s="25">
        <f t="shared" si="20"/>
        <v>9.4910356430845361E-2</v>
      </c>
      <c r="M164" s="11"/>
    </row>
    <row r="165" spans="1:13" x14ac:dyDescent="0.35">
      <c r="A165" s="1">
        <f t="shared" si="15"/>
        <v>2011</v>
      </c>
      <c r="B165" s="1">
        <f t="shared" si="16"/>
        <v>8</v>
      </c>
      <c r="C165" s="22">
        <v>1.2291000000000001</v>
      </c>
      <c r="D165" s="26">
        <f t="shared" si="17"/>
        <v>1.2085545722713866</v>
      </c>
      <c r="E165" s="25">
        <f>RevenuesBilled!C165/SalesBilled!C165</f>
        <v>0.1430455971341944</v>
      </c>
      <c r="F165" s="25">
        <f>RevenuesBilled!F165/SalesBilled!G165</f>
        <v>0.14576944015121929</v>
      </c>
      <c r="G165" s="25">
        <f>RevenuesBilled!G165/SalesBilled!H165</f>
        <v>0.11510886627283938</v>
      </c>
      <c r="H165" s="25">
        <f t="shared" si="18"/>
        <v>0.11638239128971962</v>
      </c>
      <c r="I165" s="25">
        <f t="shared" si="19"/>
        <v>0.11859851936475412</v>
      </c>
      <c r="J165" s="25">
        <f t="shared" si="20"/>
        <v>9.3652970688177836E-2</v>
      </c>
      <c r="M165" s="11"/>
    </row>
    <row r="166" spans="1:13" x14ac:dyDescent="0.35">
      <c r="A166" s="1">
        <f t="shared" si="15"/>
        <v>2011</v>
      </c>
      <c r="B166" s="1">
        <f t="shared" si="16"/>
        <v>9</v>
      </c>
      <c r="C166" s="22">
        <v>1.2311000000000001</v>
      </c>
      <c r="D166" s="26">
        <f t="shared" si="17"/>
        <v>1.2105211406096363</v>
      </c>
      <c r="E166" s="25">
        <f>RevenuesBilled!C166/SalesBilled!C166</f>
        <v>0.14305468166512619</v>
      </c>
      <c r="F166" s="25">
        <f>RevenuesBilled!F166/SalesBilled!G166</f>
        <v>0.14504130167013116</v>
      </c>
      <c r="G166" s="25">
        <f>RevenuesBilled!G166/SalesBilled!H166</f>
        <v>0.11364481298843906</v>
      </c>
      <c r="H166" s="25">
        <f t="shared" si="18"/>
        <v>0.11620069991481292</v>
      </c>
      <c r="I166" s="25">
        <f t="shared" si="19"/>
        <v>0.11781439498832845</v>
      </c>
      <c r="J166" s="25">
        <f t="shared" si="20"/>
        <v>9.231160181012027E-2</v>
      </c>
      <c r="M166" s="11"/>
    </row>
    <row r="167" spans="1:13" x14ac:dyDescent="0.35">
      <c r="A167" s="1">
        <f t="shared" ref="A167:A230" si="21">A155+1</f>
        <v>2011</v>
      </c>
      <c r="B167" s="1">
        <f t="shared" ref="B167:B230" si="22">B155</f>
        <v>10</v>
      </c>
      <c r="C167" s="22">
        <v>1.2331000000000001</v>
      </c>
      <c r="D167" s="26">
        <f t="shared" si="17"/>
        <v>1.212487708947886</v>
      </c>
      <c r="E167" s="25">
        <f>RevenuesBilled!C167/SalesBilled!C167</f>
        <v>0.1425070568403588</v>
      </c>
      <c r="F167" s="25">
        <f>RevenuesBilled!F167/SalesBilled!G167</f>
        <v>0.14577554236666612</v>
      </c>
      <c r="G167" s="25">
        <f>RevenuesBilled!G167/SalesBilled!H167</f>
        <v>0.11604352574877268</v>
      </c>
      <c r="H167" s="25">
        <f t="shared" si="18"/>
        <v>0.11556812654315043</v>
      </c>
      <c r="I167" s="25">
        <f t="shared" si="19"/>
        <v>0.11821875141242894</v>
      </c>
      <c r="J167" s="25">
        <f t="shared" si="20"/>
        <v>9.4107149256972403E-2</v>
      </c>
      <c r="M167" s="11"/>
    </row>
    <row r="168" spans="1:13" x14ac:dyDescent="0.35">
      <c r="A168" s="1">
        <f t="shared" si="21"/>
        <v>2011</v>
      </c>
      <c r="B168" s="1">
        <f t="shared" si="22"/>
        <v>11</v>
      </c>
      <c r="C168" s="22">
        <v>1.2351000000000001</v>
      </c>
      <c r="D168" s="26">
        <f t="shared" si="17"/>
        <v>1.214454277286136</v>
      </c>
      <c r="E168" s="25">
        <f>RevenuesBilled!C168/SalesBilled!C168</f>
        <v>0.14130309707610234</v>
      </c>
      <c r="F168" s="25">
        <f>RevenuesBilled!F168/SalesBilled!G168</f>
        <v>0.1463080630285451</v>
      </c>
      <c r="G168" s="25">
        <f>RevenuesBilled!G168/SalesBilled!H168</f>
        <v>0.11915456686568891</v>
      </c>
      <c r="H168" s="25">
        <f t="shared" si="18"/>
        <v>0.11440619955963269</v>
      </c>
      <c r="I168" s="25">
        <f t="shared" si="19"/>
        <v>0.11845847545020248</v>
      </c>
      <c r="J168" s="25">
        <f t="shared" si="20"/>
        <v>9.6473619031405472E-2</v>
      </c>
      <c r="M168" s="11"/>
    </row>
    <row r="169" spans="1:13" x14ac:dyDescent="0.35">
      <c r="A169" s="1">
        <f t="shared" si="21"/>
        <v>2011</v>
      </c>
      <c r="B169" s="1">
        <f t="shared" si="22"/>
        <v>12</v>
      </c>
      <c r="C169" s="22">
        <v>1.2370000000000001</v>
      </c>
      <c r="D169" s="26">
        <f t="shared" si="17"/>
        <v>1.2163225172074732</v>
      </c>
      <c r="E169" s="25">
        <f>RevenuesBilled!C169/SalesBilled!C169</f>
        <v>0.13888534472846878</v>
      </c>
      <c r="F169" s="25">
        <f>RevenuesBilled!F169/SalesBilled!G169</f>
        <v>0.14383777501866055</v>
      </c>
      <c r="G169" s="25">
        <f>RevenuesBilled!G169/SalesBilled!H169</f>
        <v>0.11615498676601554</v>
      </c>
      <c r="H169" s="25">
        <f t="shared" si="18"/>
        <v>0.11227594561719383</v>
      </c>
      <c r="I169" s="25">
        <f t="shared" si="19"/>
        <v>0.11627952709673446</v>
      </c>
      <c r="J169" s="25">
        <f t="shared" si="20"/>
        <v>9.3900555186754678E-2</v>
      </c>
      <c r="M169" s="11"/>
    </row>
    <row r="170" spans="1:13" x14ac:dyDescent="0.35">
      <c r="A170" s="1">
        <f t="shared" si="21"/>
        <v>2012</v>
      </c>
      <c r="B170" s="1">
        <f t="shared" si="22"/>
        <v>1</v>
      </c>
      <c r="C170" s="22">
        <v>1.2390000000000001</v>
      </c>
      <c r="D170" s="26">
        <f t="shared" si="17"/>
        <v>1.2182890855457229</v>
      </c>
      <c r="E170" s="25">
        <f>RevenuesBilled!C170/SalesBilled!C170</f>
        <v>0.13946172717357053</v>
      </c>
      <c r="F170" s="25">
        <f>RevenuesBilled!F170/SalesBilled!G170</f>
        <v>0.14287732334550327</v>
      </c>
      <c r="G170" s="25">
        <f>RevenuesBilled!G170/SalesBilled!H170</f>
        <v>0.11664646190211235</v>
      </c>
      <c r="H170" s="25">
        <f t="shared" si="18"/>
        <v>0.11255990893750648</v>
      </c>
      <c r="I170" s="25">
        <f t="shared" si="19"/>
        <v>0.11531664515375566</v>
      </c>
      <c r="J170" s="25">
        <f t="shared" si="20"/>
        <v>9.414565125271375E-2</v>
      </c>
      <c r="M170" s="11"/>
    </row>
    <row r="171" spans="1:13" x14ac:dyDescent="0.35">
      <c r="A171" s="1">
        <f t="shared" si="21"/>
        <v>2012</v>
      </c>
      <c r="B171" s="1">
        <f t="shared" si="22"/>
        <v>2</v>
      </c>
      <c r="C171" s="22">
        <v>1.2410000000000001</v>
      </c>
      <c r="D171" s="26">
        <f t="shared" si="17"/>
        <v>1.2202556538839726</v>
      </c>
      <c r="E171" s="25">
        <f>RevenuesBilled!C171/SalesBilled!C171</f>
        <v>0.14478451535776854</v>
      </c>
      <c r="F171" s="25">
        <f>RevenuesBilled!F171/SalesBilled!G171</f>
        <v>0.14744388096086972</v>
      </c>
      <c r="G171" s="25">
        <f>RevenuesBilled!G171/SalesBilled!H171</f>
        <v>0.12152845391667509</v>
      </c>
      <c r="H171" s="25">
        <f t="shared" si="18"/>
        <v>0.11666761914405199</v>
      </c>
      <c r="I171" s="25">
        <f t="shared" si="19"/>
        <v>0.11881054066145827</v>
      </c>
      <c r="J171" s="25">
        <f t="shared" si="20"/>
        <v>9.7927843607312715E-2</v>
      </c>
      <c r="M171" s="11"/>
    </row>
    <row r="172" spans="1:13" x14ac:dyDescent="0.35">
      <c r="A172" s="1">
        <f t="shared" si="21"/>
        <v>2012</v>
      </c>
      <c r="B172" s="1">
        <f t="shared" si="22"/>
        <v>3</v>
      </c>
      <c r="C172" s="22">
        <v>1.2428999999999999</v>
      </c>
      <c r="D172" s="26">
        <f t="shared" si="17"/>
        <v>1.2221238938053098</v>
      </c>
      <c r="E172" s="25">
        <f>RevenuesBilled!C172/SalesBilled!C172</f>
        <v>0.14957592217726856</v>
      </c>
      <c r="F172" s="25">
        <f>RevenuesBilled!F172/SalesBilled!G172</f>
        <v>0.14987359966509206</v>
      </c>
      <c r="G172" s="25">
        <f>RevenuesBilled!G172/SalesBilled!H172</f>
        <v>0.1237163970865708</v>
      </c>
      <c r="H172" s="25">
        <f t="shared" si="18"/>
        <v>0.12034429332791743</v>
      </c>
      <c r="I172" s="25">
        <f t="shared" si="19"/>
        <v>0.12058379569160196</v>
      </c>
      <c r="J172" s="25">
        <f t="shared" si="20"/>
        <v>9.9538496328401976E-2</v>
      </c>
      <c r="M172" s="11"/>
    </row>
    <row r="173" spans="1:13" x14ac:dyDescent="0.35">
      <c r="A173" s="1">
        <f t="shared" si="21"/>
        <v>2012</v>
      </c>
      <c r="B173" s="1">
        <f t="shared" si="22"/>
        <v>4</v>
      </c>
      <c r="C173" s="22">
        <v>1.2448999999999999</v>
      </c>
      <c r="D173" s="26">
        <f t="shared" si="17"/>
        <v>1.2240904621435595</v>
      </c>
      <c r="E173" s="25">
        <f>RevenuesBilled!C173/SalesBilled!C173</f>
        <v>0.1507064918537119</v>
      </c>
      <c r="F173" s="25">
        <f>RevenuesBilled!F173/SalesBilled!G173</f>
        <v>0.15231591145219031</v>
      </c>
      <c r="G173" s="25">
        <f>RevenuesBilled!G173/SalesBilled!H173</f>
        <v>0.12464418125398968</v>
      </c>
      <c r="H173" s="25">
        <f t="shared" si="18"/>
        <v>0.1210591146708265</v>
      </c>
      <c r="I173" s="25">
        <f t="shared" si="19"/>
        <v>0.12235192501581679</v>
      </c>
      <c r="J173" s="25">
        <f t="shared" si="20"/>
        <v>0.10012385031246662</v>
      </c>
      <c r="M173" s="11"/>
    </row>
    <row r="174" spans="1:13" x14ac:dyDescent="0.35">
      <c r="A174" s="1">
        <f t="shared" si="21"/>
        <v>2012</v>
      </c>
      <c r="B174" s="1">
        <f t="shared" si="22"/>
        <v>5</v>
      </c>
      <c r="C174" s="22">
        <v>1.2468999999999999</v>
      </c>
      <c r="D174" s="26">
        <f t="shared" si="17"/>
        <v>1.2260570304818093</v>
      </c>
      <c r="E174" s="25">
        <f>RevenuesBilled!C174/SalesBilled!C174</f>
        <v>0.15289295865011096</v>
      </c>
      <c r="F174" s="25">
        <f>RevenuesBilled!F174/SalesBilled!G174</f>
        <v>0.15382163294870091</v>
      </c>
      <c r="G174" s="25">
        <f>RevenuesBilled!G174/SalesBilled!H174</f>
        <v>0.12452191855445514</v>
      </c>
      <c r="H174" s="25">
        <f t="shared" si="18"/>
        <v>0.1226184607026313</v>
      </c>
      <c r="I174" s="25">
        <f t="shared" si="19"/>
        <v>0.12336324721204661</v>
      </c>
      <c r="J174" s="25">
        <f t="shared" si="20"/>
        <v>9.9865200540905572E-2</v>
      </c>
      <c r="M174" s="11"/>
    </row>
    <row r="175" spans="1:13" x14ac:dyDescent="0.35">
      <c r="A175" s="1">
        <f t="shared" si="21"/>
        <v>2012</v>
      </c>
      <c r="B175" s="1">
        <f t="shared" si="22"/>
        <v>6</v>
      </c>
      <c r="C175" s="22">
        <v>1.2488999999999999</v>
      </c>
      <c r="D175" s="26">
        <f t="shared" si="17"/>
        <v>1.228023598820059</v>
      </c>
      <c r="E175" s="25">
        <f>RevenuesBilled!C175/SalesBilled!C175</f>
        <v>0.15523587853771265</v>
      </c>
      <c r="F175" s="25">
        <f>RevenuesBilled!F175/SalesBilled!G175</f>
        <v>0.15630926163683323</v>
      </c>
      <c r="G175" s="25">
        <f>RevenuesBilled!G175/SalesBilled!H175</f>
        <v>0.12376513793634472</v>
      </c>
      <c r="H175" s="25">
        <f t="shared" si="18"/>
        <v>0.12429808514509781</v>
      </c>
      <c r="I175" s="25">
        <f t="shared" si="19"/>
        <v>0.12515754795166406</v>
      </c>
      <c r="J175" s="25">
        <f t="shared" si="20"/>
        <v>9.909931774869464E-2</v>
      </c>
      <c r="M175" s="11"/>
    </row>
    <row r="176" spans="1:13" x14ac:dyDescent="0.35">
      <c r="A176" s="1">
        <f t="shared" si="21"/>
        <v>2012</v>
      </c>
      <c r="B176" s="1">
        <f t="shared" si="22"/>
        <v>7</v>
      </c>
      <c r="C176" s="22">
        <v>1.2507999999999999</v>
      </c>
      <c r="D176" s="26">
        <f t="shared" si="17"/>
        <v>1.2298918387413964</v>
      </c>
      <c r="E176" s="25">
        <f>RevenuesBilled!C176/SalesBilled!C176</f>
        <v>0.15713284335433972</v>
      </c>
      <c r="F176" s="25">
        <f>RevenuesBilled!F176/SalesBilled!G176</f>
        <v>0.15717060723928555</v>
      </c>
      <c r="G176" s="25">
        <f>RevenuesBilled!G176/SalesBilled!H176</f>
        <v>0.12454986715145201</v>
      </c>
      <c r="H176" s="25">
        <f t="shared" si="18"/>
        <v>0.12562587412403239</v>
      </c>
      <c r="I176" s="25">
        <f t="shared" si="19"/>
        <v>0.12565606590924652</v>
      </c>
      <c r="J176" s="25">
        <f t="shared" si="20"/>
        <v>9.9576164975577253E-2</v>
      </c>
      <c r="M176" s="11"/>
    </row>
    <row r="177" spans="1:13" x14ac:dyDescent="0.35">
      <c r="A177" s="1">
        <f t="shared" si="21"/>
        <v>2012</v>
      </c>
      <c r="B177" s="1">
        <f t="shared" si="22"/>
        <v>8</v>
      </c>
      <c r="C177" s="22">
        <v>1.2521</v>
      </c>
      <c r="D177" s="26">
        <f t="shared" si="17"/>
        <v>1.2311701081612587</v>
      </c>
      <c r="E177" s="25">
        <f>RevenuesBilled!C177/SalesBilled!C177</f>
        <v>0.15723385500517731</v>
      </c>
      <c r="F177" s="25">
        <f>RevenuesBilled!F177/SalesBilled!G177</f>
        <v>0.15592451369169924</v>
      </c>
      <c r="G177" s="25">
        <f>RevenuesBilled!G177/SalesBilled!H177</f>
        <v>0.12083865831827136</v>
      </c>
      <c r="H177" s="25">
        <f t="shared" si="18"/>
        <v>0.12557611612904504</v>
      </c>
      <c r="I177" s="25">
        <f t="shared" si="19"/>
        <v>0.12453039988155838</v>
      </c>
      <c r="J177" s="25">
        <f t="shared" si="20"/>
        <v>9.6508791884251544E-2</v>
      </c>
      <c r="M177" s="11"/>
    </row>
    <row r="178" spans="1:13" x14ac:dyDescent="0.35">
      <c r="A178" s="1">
        <f t="shared" si="21"/>
        <v>2012</v>
      </c>
      <c r="B178" s="1">
        <f t="shared" si="22"/>
        <v>9</v>
      </c>
      <c r="C178" s="22">
        <v>1.2533000000000001</v>
      </c>
      <c r="D178" s="26">
        <f t="shared" si="17"/>
        <v>1.2323500491642088</v>
      </c>
      <c r="E178" s="25">
        <f>RevenuesBilled!C178/SalesBilled!C178</f>
        <v>0.1573163775327403</v>
      </c>
      <c r="F178" s="25">
        <f>RevenuesBilled!F178/SalesBilled!G178</f>
        <v>0.15655225456434677</v>
      </c>
      <c r="G178" s="25">
        <f>RevenuesBilled!G178/SalesBilled!H178</f>
        <v>0.12203460021555719</v>
      </c>
      <c r="H178" s="25">
        <f t="shared" si="18"/>
        <v>0.12552172467305536</v>
      </c>
      <c r="I178" s="25">
        <f t="shared" si="19"/>
        <v>0.12491203587676275</v>
      </c>
      <c r="J178" s="25">
        <f t="shared" si="20"/>
        <v>9.7370621731075704E-2</v>
      </c>
      <c r="M178" s="11"/>
    </row>
    <row r="179" spans="1:13" x14ac:dyDescent="0.35">
      <c r="A179" s="1">
        <f t="shared" si="21"/>
        <v>2012</v>
      </c>
      <c r="B179" s="1">
        <f t="shared" si="22"/>
        <v>10</v>
      </c>
      <c r="C179" s="22">
        <v>1.2544999999999999</v>
      </c>
      <c r="D179" s="26">
        <f t="shared" si="17"/>
        <v>1.2335299901671584</v>
      </c>
      <c r="E179" s="25">
        <f>RevenuesBilled!C179/SalesBilled!C179</f>
        <v>0.15713481079273464</v>
      </c>
      <c r="F179" s="25">
        <f>RevenuesBilled!F179/SalesBilled!G179</f>
        <v>0.15750676362141294</v>
      </c>
      <c r="G179" s="25">
        <f>RevenuesBilled!G179/SalesBilled!H179</f>
        <v>0.12379697204003395</v>
      </c>
      <c r="H179" s="25">
        <f t="shared" si="18"/>
        <v>0.1252569237088359</v>
      </c>
      <c r="I179" s="25">
        <f t="shared" si="19"/>
        <v>0.12555341859020561</v>
      </c>
      <c r="J179" s="25">
        <f t="shared" si="20"/>
        <v>9.8682321275435594E-2</v>
      </c>
      <c r="M179" s="11"/>
    </row>
    <row r="180" spans="1:13" x14ac:dyDescent="0.35">
      <c r="A180" s="1">
        <f t="shared" si="21"/>
        <v>2012</v>
      </c>
      <c r="B180" s="1">
        <f t="shared" si="22"/>
        <v>11</v>
      </c>
      <c r="C180" s="22">
        <v>1.2558</v>
      </c>
      <c r="D180" s="26">
        <f t="shared" si="17"/>
        <v>1.2348082595870209</v>
      </c>
      <c r="E180" s="25">
        <f>RevenuesBilled!C180/SalesBilled!C180</f>
        <v>0.15520051664561743</v>
      </c>
      <c r="F180" s="25">
        <f>RevenuesBilled!F180/SalesBilled!G180</f>
        <v>0.15612436347402747</v>
      </c>
      <c r="G180" s="25">
        <f>RevenuesBilled!G180/SalesBilled!H180</f>
        <v>0.12360777266797521</v>
      </c>
      <c r="H180" s="25">
        <f t="shared" si="18"/>
        <v>0.12358696977672992</v>
      </c>
      <c r="I180" s="25">
        <f t="shared" si="19"/>
        <v>0.12432263375858216</v>
      </c>
      <c r="J180" s="25">
        <f t="shared" si="20"/>
        <v>9.8429505230112443E-2</v>
      </c>
      <c r="M180" s="11"/>
    </row>
    <row r="181" spans="1:13" x14ac:dyDescent="0.35">
      <c r="A181" s="1">
        <f t="shared" si="21"/>
        <v>2012</v>
      </c>
      <c r="B181" s="1">
        <f t="shared" si="22"/>
        <v>12</v>
      </c>
      <c r="C181" s="22">
        <v>1.2569999999999999</v>
      </c>
      <c r="D181" s="26">
        <f t="shared" si="17"/>
        <v>1.2359882005899705</v>
      </c>
      <c r="E181" s="25">
        <f>RevenuesBilled!C181/SalesBilled!C181</f>
        <v>0.15260913764184461</v>
      </c>
      <c r="F181" s="25">
        <f>RevenuesBilled!F181/SalesBilled!G181</f>
        <v>0.154467654444086</v>
      </c>
      <c r="G181" s="25">
        <f>RevenuesBilled!G181/SalesBilled!H181</f>
        <v>0.12599434698117554</v>
      </c>
      <c r="H181" s="25">
        <f t="shared" si="18"/>
        <v>0.12140742851379843</v>
      </c>
      <c r="I181" s="25">
        <f t="shared" si="19"/>
        <v>0.12288596216713286</v>
      </c>
      <c r="J181" s="25">
        <f t="shared" si="20"/>
        <v>0.1002341662539185</v>
      </c>
      <c r="M181" s="11"/>
    </row>
    <row r="182" spans="1:13" x14ac:dyDescent="0.35">
      <c r="A182" s="1">
        <f t="shared" si="21"/>
        <v>2013</v>
      </c>
      <c r="B182" s="1">
        <f t="shared" si="22"/>
        <v>1</v>
      </c>
      <c r="C182" s="22">
        <v>1.2583</v>
      </c>
      <c r="D182" s="26">
        <f t="shared" si="17"/>
        <v>1.237266470009833</v>
      </c>
      <c r="E182" s="25">
        <f>RevenuesBilled!C182/SalesBilled!C182</f>
        <v>0.15059908630518931</v>
      </c>
      <c r="F182" s="25">
        <f>RevenuesBilled!F182/SalesBilled!G182</f>
        <v>0.15130005312836464</v>
      </c>
      <c r="G182" s="25">
        <f>RevenuesBilled!G182/SalesBilled!H182</f>
        <v>0.1220184978567164</v>
      </c>
      <c r="H182" s="25">
        <f t="shared" si="18"/>
        <v>0.11968456354223103</v>
      </c>
      <c r="I182" s="25">
        <f t="shared" si="19"/>
        <v>0.12024163802619776</v>
      </c>
      <c r="J182" s="25">
        <f t="shared" si="20"/>
        <v>9.6970911433454973E-2</v>
      </c>
      <c r="M182" s="11"/>
    </row>
    <row r="183" spans="1:13" x14ac:dyDescent="0.35">
      <c r="A183" s="1">
        <f t="shared" si="21"/>
        <v>2013</v>
      </c>
      <c r="B183" s="1">
        <f t="shared" si="22"/>
        <v>2</v>
      </c>
      <c r="C183" s="22">
        <v>1.2595000000000001</v>
      </c>
      <c r="D183" s="26">
        <f t="shared" si="17"/>
        <v>1.2384464110127829</v>
      </c>
      <c r="E183" s="25">
        <f>RevenuesBilled!C183/SalesBilled!C183</f>
        <v>0.15115791863853204</v>
      </c>
      <c r="F183" s="25">
        <f>RevenuesBilled!F183/SalesBilled!G183</f>
        <v>0.15267334365609211</v>
      </c>
      <c r="G183" s="25">
        <f>RevenuesBilled!G183/SalesBilled!H183</f>
        <v>0.1248199107708233</v>
      </c>
      <c r="H183" s="25">
        <f t="shared" si="18"/>
        <v>0.12001422678724258</v>
      </c>
      <c r="I183" s="25">
        <f t="shared" si="19"/>
        <v>0.12121742251376905</v>
      </c>
      <c r="J183" s="25">
        <f t="shared" si="20"/>
        <v>9.9102747733881141E-2</v>
      </c>
      <c r="M183" s="11"/>
    </row>
    <row r="184" spans="1:13" x14ac:dyDescent="0.35">
      <c r="A184" s="1">
        <f t="shared" si="21"/>
        <v>2013</v>
      </c>
      <c r="B184" s="1">
        <f t="shared" si="22"/>
        <v>3</v>
      </c>
      <c r="C184" s="22">
        <v>1.2606999999999999</v>
      </c>
      <c r="D184" s="26">
        <f t="shared" si="17"/>
        <v>1.2396263520157327</v>
      </c>
      <c r="E184" s="25">
        <f>RevenuesBilled!C184/SalesBilled!C184</f>
        <v>0.15370933849749729</v>
      </c>
      <c r="F184" s="25">
        <f>RevenuesBilled!F184/SalesBilled!G184</f>
        <v>0.15453738944890419</v>
      </c>
      <c r="G184" s="25">
        <f>RevenuesBilled!G184/SalesBilled!H184</f>
        <v>0.12979439040467644</v>
      </c>
      <c r="H184" s="25">
        <f t="shared" si="18"/>
        <v>0.12192380304394169</v>
      </c>
      <c r="I184" s="25">
        <f t="shared" si="19"/>
        <v>0.12258062143960038</v>
      </c>
      <c r="J184" s="25">
        <f t="shared" si="20"/>
        <v>0.1029542241648897</v>
      </c>
      <c r="M184" s="11"/>
    </row>
    <row r="185" spans="1:13" x14ac:dyDescent="0.35">
      <c r="A185" s="1">
        <f t="shared" si="21"/>
        <v>2013</v>
      </c>
      <c r="B185" s="1">
        <f t="shared" si="22"/>
        <v>4</v>
      </c>
      <c r="C185" s="22">
        <v>1.262</v>
      </c>
      <c r="D185" s="26">
        <f t="shared" si="17"/>
        <v>1.240904621435595</v>
      </c>
      <c r="E185" s="25">
        <f>RevenuesBilled!C185/SalesBilled!C185</f>
        <v>0.15470669868201115</v>
      </c>
      <c r="F185" s="25">
        <f>RevenuesBilled!F185/SalesBilled!G185</f>
        <v>0.15601163448137109</v>
      </c>
      <c r="G185" s="25">
        <f>RevenuesBilled!G185/SalesBilled!H185</f>
        <v>0.12781682718303414</v>
      </c>
      <c r="H185" s="25">
        <f t="shared" si="18"/>
        <v>0.12258850925674417</v>
      </c>
      <c r="I185" s="25">
        <f t="shared" si="19"/>
        <v>0.12362253128476315</v>
      </c>
      <c r="J185" s="25">
        <f t="shared" si="20"/>
        <v>0.1012811625856055</v>
      </c>
      <c r="M185" s="11"/>
    </row>
    <row r="186" spans="1:13" x14ac:dyDescent="0.35">
      <c r="A186" s="1">
        <f t="shared" si="21"/>
        <v>2013</v>
      </c>
      <c r="B186" s="1">
        <f t="shared" si="22"/>
        <v>5</v>
      </c>
      <c r="C186" s="22">
        <v>1.2632000000000001</v>
      </c>
      <c r="D186" s="26">
        <f t="shared" si="17"/>
        <v>1.242084562438545</v>
      </c>
      <c r="E186" s="25">
        <f>RevenuesBilled!C186/SalesBilled!C186</f>
        <v>0.15655275959855694</v>
      </c>
      <c r="F186" s="25">
        <f>RevenuesBilled!F186/SalesBilled!G186</f>
        <v>0.15761150845469829</v>
      </c>
      <c r="G186" s="25">
        <f>RevenuesBilled!G186/SalesBilled!H186</f>
        <v>0.12953079438749282</v>
      </c>
      <c r="H186" s="25">
        <f t="shared" si="18"/>
        <v>0.12393347023318313</v>
      </c>
      <c r="I186" s="25">
        <f t="shared" si="19"/>
        <v>0.12477161847268704</v>
      </c>
      <c r="J186" s="25">
        <f t="shared" si="20"/>
        <v>0.10254179416362635</v>
      </c>
      <c r="M186" s="11"/>
    </row>
    <row r="187" spans="1:13" x14ac:dyDescent="0.35">
      <c r="A187" s="1">
        <f t="shared" si="21"/>
        <v>2013</v>
      </c>
      <c r="B187" s="1">
        <f t="shared" si="22"/>
        <v>6</v>
      </c>
      <c r="C187" s="22">
        <v>1.2644</v>
      </c>
      <c r="D187" s="26">
        <f t="shared" si="17"/>
        <v>1.2432645034414946</v>
      </c>
      <c r="E187" s="25">
        <f>RevenuesBilled!C187/SalesBilled!C187</f>
        <v>0.15926377726394655</v>
      </c>
      <c r="F187" s="25">
        <f>RevenuesBilled!F187/SalesBilled!G187</f>
        <v>0.16047024329979906</v>
      </c>
      <c r="G187" s="25">
        <f>RevenuesBilled!G187/SalesBilled!H187</f>
        <v>0.12894796260169999</v>
      </c>
      <c r="H187" s="25">
        <f t="shared" si="18"/>
        <v>0.12595996303697132</v>
      </c>
      <c r="I187" s="25">
        <f t="shared" si="19"/>
        <v>0.12691414370436496</v>
      </c>
      <c r="J187" s="25">
        <f t="shared" si="20"/>
        <v>0.10198351993174629</v>
      </c>
      <c r="M187" s="11"/>
    </row>
    <row r="188" spans="1:13" x14ac:dyDescent="0.35">
      <c r="A188" s="1">
        <f t="shared" si="21"/>
        <v>2013</v>
      </c>
      <c r="B188" s="1">
        <f t="shared" si="22"/>
        <v>7</v>
      </c>
      <c r="C188" s="22">
        <v>1.2657</v>
      </c>
      <c r="D188" s="26">
        <f t="shared" si="17"/>
        <v>1.2445427728613572</v>
      </c>
      <c r="E188" s="25">
        <f>RevenuesBilled!C188/SalesBilled!C188</f>
        <v>0.16124477606465443</v>
      </c>
      <c r="F188" s="25">
        <f>RevenuesBilled!F188/SalesBilled!G188</f>
        <v>0.16263699042044927</v>
      </c>
      <c r="G188" s="25">
        <f>RevenuesBilled!G188/SalesBilled!H188</f>
        <v>0.13015941543653631</v>
      </c>
      <c r="H188" s="25">
        <f t="shared" si="18"/>
        <v>0.12739573047693326</v>
      </c>
      <c r="I188" s="25">
        <f t="shared" si="19"/>
        <v>0.12849568651374674</v>
      </c>
      <c r="J188" s="25">
        <f t="shared" si="20"/>
        <v>0.10283591327845169</v>
      </c>
      <c r="M188" s="11"/>
    </row>
    <row r="189" spans="1:13" x14ac:dyDescent="0.35">
      <c r="A189" s="1">
        <f t="shared" si="21"/>
        <v>2013</v>
      </c>
      <c r="B189" s="1">
        <f t="shared" si="22"/>
        <v>8</v>
      </c>
      <c r="C189" s="22">
        <v>1.2675000000000001</v>
      </c>
      <c r="D189" s="26">
        <f t="shared" si="17"/>
        <v>1.2463126843657819</v>
      </c>
      <c r="E189" s="25">
        <f>RevenuesBilled!C189/SalesBilled!C189</f>
        <v>0.16119469266891326</v>
      </c>
      <c r="F189" s="25">
        <f>RevenuesBilled!F189/SalesBilled!G189</f>
        <v>0.16045483558025583</v>
      </c>
      <c r="G189" s="25">
        <f>RevenuesBilled!G189/SalesBilled!H189</f>
        <v>0.12444017552070102</v>
      </c>
      <c r="H189" s="25">
        <f t="shared" si="18"/>
        <v>0.12717529993602622</v>
      </c>
      <c r="I189" s="25">
        <f t="shared" si="19"/>
        <v>0.1265915862566121</v>
      </c>
      <c r="J189" s="25">
        <f t="shared" si="20"/>
        <v>9.8177653270770035E-2</v>
      </c>
      <c r="M189" s="11"/>
    </row>
    <row r="190" spans="1:13" x14ac:dyDescent="0.35">
      <c r="A190" s="1">
        <f t="shared" si="21"/>
        <v>2013</v>
      </c>
      <c r="B190" s="1">
        <f t="shared" si="22"/>
        <v>9</v>
      </c>
      <c r="C190" s="22">
        <v>1.2693000000000001</v>
      </c>
      <c r="D190" s="26">
        <f t="shared" si="17"/>
        <v>1.2480825958702066</v>
      </c>
      <c r="E190" s="25">
        <f>RevenuesBilled!C190/SalesBilled!C190</f>
        <v>0.16162057007353889</v>
      </c>
      <c r="F190" s="25">
        <f>RevenuesBilled!F190/SalesBilled!G190</f>
        <v>0.16114582093083479</v>
      </c>
      <c r="G190" s="25">
        <f>RevenuesBilled!G190/SalesBilled!H190</f>
        <v>0.12747292714750449</v>
      </c>
      <c r="H190" s="25">
        <f t="shared" si="18"/>
        <v>0.12733047354726137</v>
      </c>
      <c r="I190" s="25">
        <f t="shared" si="19"/>
        <v>0.12695644916949089</v>
      </c>
      <c r="J190" s="25">
        <f t="shared" si="20"/>
        <v>0.10042773745174859</v>
      </c>
      <c r="M190" s="11"/>
    </row>
    <row r="191" spans="1:13" x14ac:dyDescent="0.35">
      <c r="A191" s="1">
        <f t="shared" si="21"/>
        <v>2013</v>
      </c>
      <c r="B191" s="1">
        <f t="shared" si="22"/>
        <v>10</v>
      </c>
      <c r="C191" s="22">
        <v>1.2712000000000001</v>
      </c>
      <c r="D191" s="26">
        <f t="shared" si="17"/>
        <v>1.2499508357915441</v>
      </c>
      <c r="E191" s="25">
        <f>RevenuesBilled!C191/SalesBilled!C191</f>
        <v>0.16176736569940847</v>
      </c>
      <c r="F191" s="25">
        <f>RevenuesBilled!F191/SalesBilled!G191</f>
        <v>0.16232733673278305</v>
      </c>
      <c r="G191" s="25">
        <f>RevenuesBilled!G191/SalesBilled!H191</f>
        <v>0.12913218935251627</v>
      </c>
      <c r="H191" s="25">
        <f t="shared" si="18"/>
        <v>0.12725563695674044</v>
      </c>
      <c r="I191" s="25">
        <f t="shared" si="19"/>
        <v>0.12769614280426608</v>
      </c>
      <c r="J191" s="25">
        <f t="shared" si="20"/>
        <v>0.1015829054063218</v>
      </c>
      <c r="M191" s="11"/>
    </row>
    <row r="192" spans="1:13" x14ac:dyDescent="0.35">
      <c r="A192" s="1">
        <f t="shared" si="21"/>
        <v>2013</v>
      </c>
      <c r="B192" s="1">
        <f t="shared" si="22"/>
        <v>11</v>
      </c>
      <c r="C192" s="22">
        <v>1.2729999999999999</v>
      </c>
      <c r="D192" s="26">
        <f t="shared" si="17"/>
        <v>1.2517207472959686</v>
      </c>
      <c r="E192" s="25">
        <f>RevenuesBilled!C192/SalesBilled!C192</f>
        <v>0.15947760330507488</v>
      </c>
      <c r="F192" s="25">
        <f>RevenuesBilled!F192/SalesBilled!G192</f>
        <v>0.16115193854069357</v>
      </c>
      <c r="G192" s="25">
        <f>RevenuesBilled!G192/SalesBilled!H192</f>
        <v>0.12965102285456162</v>
      </c>
      <c r="H192" s="25">
        <f t="shared" si="18"/>
        <v>0.12527698609982316</v>
      </c>
      <c r="I192" s="25">
        <f t="shared" si="19"/>
        <v>0.12659225337053698</v>
      </c>
      <c r="J192" s="25">
        <f t="shared" si="20"/>
        <v>0.10184683649219295</v>
      </c>
      <c r="M192" s="11"/>
    </row>
    <row r="193" spans="1:21" x14ac:dyDescent="0.35">
      <c r="A193" s="1">
        <f t="shared" si="21"/>
        <v>2013</v>
      </c>
      <c r="B193" s="1">
        <f t="shared" si="22"/>
        <v>12</v>
      </c>
      <c r="C193" s="22">
        <v>1.2748999999999999</v>
      </c>
      <c r="D193" s="26">
        <f t="shared" si="17"/>
        <v>1.2535889872173058</v>
      </c>
      <c r="E193" s="25">
        <f>RevenuesBilled!C193/SalesBilled!C193</f>
        <v>0.15605638281853554</v>
      </c>
      <c r="F193" s="25">
        <f>RevenuesBilled!F193/SalesBilled!G193</f>
        <v>0.1576360798520634</v>
      </c>
      <c r="G193" s="25">
        <f>RevenuesBilled!G193/SalesBilled!H193</f>
        <v>0.12905847916421109</v>
      </c>
      <c r="H193" s="25">
        <f t="shared" si="18"/>
        <v>0.12240676352540242</v>
      </c>
      <c r="I193" s="25">
        <f t="shared" si="19"/>
        <v>0.12364583877328686</v>
      </c>
      <c r="J193" s="25">
        <f t="shared" si="20"/>
        <v>0.1012302762288894</v>
      </c>
      <c r="M193" s="11"/>
    </row>
    <row r="194" spans="1:21" x14ac:dyDescent="0.35">
      <c r="A194" s="1">
        <f t="shared" si="21"/>
        <v>2014</v>
      </c>
      <c r="B194" s="1">
        <f t="shared" si="22"/>
        <v>1</v>
      </c>
      <c r="C194" s="22">
        <v>1.2766999999999999</v>
      </c>
      <c r="D194" s="26">
        <f t="shared" si="17"/>
        <v>1.2553588987217306</v>
      </c>
      <c r="E194" s="25">
        <f>RevenuesBilled!C194/SalesBilled!C194</f>
        <v>0.15455811096671226</v>
      </c>
      <c r="F194" s="25">
        <f>RevenuesBilled!F194/SalesBilled!G194</f>
        <v>0.15516492608682905</v>
      </c>
      <c r="G194" s="25">
        <f>RevenuesBilled!G194/SalesBilled!H194</f>
        <v>0.12567990091389444</v>
      </c>
      <c r="H194" s="25">
        <f t="shared" si="18"/>
        <v>0.1210606336388441</v>
      </c>
      <c r="I194" s="25">
        <f t="shared" si="19"/>
        <v>0.12153593333346054</v>
      </c>
      <c r="J194" s="25">
        <f t="shared" si="20"/>
        <v>9.844121634988208E-2</v>
      </c>
      <c r="M194" s="11"/>
    </row>
    <row r="195" spans="1:21" x14ac:dyDescent="0.35">
      <c r="A195" s="1">
        <f t="shared" si="21"/>
        <v>2014</v>
      </c>
      <c r="B195" s="1">
        <f t="shared" si="22"/>
        <v>2</v>
      </c>
      <c r="C195" s="22">
        <v>1.2785</v>
      </c>
      <c r="D195" s="26">
        <f t="shared" ref="D195:D258" si="23">C195/$C$62</f>
        <v>1.2571288102261555</v>
      </c>
      <c r="E195" s="25">
        <f>RevenuesBilled!C195/SalesBilled!C195</f>
        <v>0.15582033532873621</v>
      </c>
      <c r="F195" s="25">
        <f>RevenuesBilled!F195/SalesBilled!G195</f>
        <v>0.1579095800381691</v>
      </c>
      <c r="G195" s="25">
        <f>RevenuesBilled!G195/SalesBilled!H195</f>
        <v>0.12927706947338283</v>
      </c>
      <c r="H195" s="25">
        <f t="shared" ref="H195:H253" si="24">E195/$C195</f>
        <v>0.12187746212650466</v>
      </c>
      <c r="I195" s="25">
        <f t="shared" ref="I195:I253" si="25">F195/$C195</f>
        <v>0.12351159956055464</v>
      </c>
      <c r="J195" s="25">
        <f t="shared" ref="J195:J253" si="26">G195/$C195</f>
        <v>0.10111620608008043</v>
      </c>
      <c r="L195" t="s">
        <v>15</v>
      </c>
      <c r="M195" s="11" t="s">
        <v>2</v>
      </c>
      <c r="N195" t="s">
        <v>7</v>
      </c>
      <c r="O195" t="s">
        <v>8</v>
      </c>
    </row>
    <row r="196" spans="1:21" x14ac:dyDescent="0.35">
      <c r="A196" s="1">
        <f t="shared" si="21"/>
        <v>2014</v>
      </c>
      <c r="B196" s="1">
        <f t="shared" si="22"/>
        <v>3</v>
      </c>
      <c r="C196" s="22">
        <v>1.2804</v>
      </c>
      <c r="D196" s="26">
        <f t="shared" si="23"/>
        <v>1.2589970501474927</v>
      </c>
      <c r="E196" s="25">
        <f>RevenuesBilled!C196/SalesBilled!C196</f>
        <v>0.15883944304248268</v>
      </c>
      <c r="F196" s="25">
        <f>RevenuesBilled!F196/SalesBilled!G196</f>
        <v>0.15971823134253388</v>
      </c>
      <c r="G196" s="25">
        <f>RevenuesBilled!G196/SalesBilled!H196</f>
        <v>0.13341533138577402</v>
      </c>
      <c r="H196" s="25">
        <f t="shared" si="24"/>
        <v>0.12405454783074249</v>
      </c>
      <c r="I196" s="25">
        <f t="shared" si="25"/>
        <v>0.12474088670925795</v>
      </c>
      <c r="J196" s="25">
        <f t="shared" si="26"/>
        <v>0.10419816571834897</v>
      </c>
      <c r="M196" s="11"/>
    </row>
    <row r="197" spans="1:21" x14ac:dyDescent="0.35">
      <c r="A197" s="1">
        <f t="shared" si="21"/>
        <v>2014</v>
      </c>
      <c r="B197" s="1">
        <f t="shared" si="22"/>
        <v>4</v>
      </c>
      <c r="C197" s="22">
        <v>1.2822</v>
      </c>
      <c r="D197" s="26">
        <f t="shared" si="23"/>
        <v>1.2607669616519175</v>
      </c>
      <c r="E197" s="25">
        <f>RevenuesBilled!C197/SalesBilled!C197</f>
        <v>0.16035343623300918</v>
      </c>
      <c r="F197" s="25">
        <f>RevenuesBilled!F197/SalesBilled!G197</f>
        <v>0.16121002990214545</v>
      </c>
      <c r="G197" s="25">
        <f>RevenuesBilled!G197/SalesBilled!H197</f>
        <v>0.13116280186113316</v>
      </c>
      <c r="H197" s="25">
        <f t="shared" si="24"/>
        <v>0.12506117316565996</v>
      </c>
      <c r="I197" s="25">
        <f t="shared" si="25"/>
        <v>0.12572923873198052</v>
      </c>
      <c r="J197" s="25">
        <f t="shared" si="26"/>
        <v>0.1022951192178546</v>
      </c>
      <c r="M197" s="12"/>
    </row>
    <row r="198" spans="1:21" x14ac:dyDescent="0.35">
      <c r="A198" s="1">
        <f t="shared" si="21"/>
        <v>2014</v>
      </c>
      <c r="B198" s="1">
        <f t="shared" si="22"/>
        <v>5</v>
      </c>
      <c r="C198" s="22">
        <v>1.2841</v>
      </c>
      <c r="D198" s="26">
        <f t="shared" si="23"/>
        <v>1.2626352015732547</v>
      </c>
      <c r="E198" s="25">
        <f>RevenuesBilled!C198/SalesBilled!C198</f>
        <v>0.16194642227416642</v>
      </c>
      <c r="F198" s="25">
        <f>RevenuesBilled!F198/SalesBilled!G198</f>
        <v>0.16501198598602215</v>
      </c>
      <c r="G198" s="25">
        <f>RevenuesBilled!G198/SalesBilled!H198</f>
        <v>0.13439811505479479</v>
      </c>
      <c r="H198" s="25">
        <f t="shared" si="24"/>
        <v>0.12611667492731596</v>
      </c>
      <c r="I198" s="25">
        <f t="shared" si="25"/>
        <v>0.12850399967761245</v>
      </c>
      <c r="J198" s="25">
        <f t="shared" si="26"/>
        <v>0.10466327782477594</v>
      </c>
      <c r="L198">
        <v>2015</v>
      </c>
      <c r="M198" s="12"/>
    </row>
    <row r="199" spans="1:21" x14ac:dyDescent="0.35">
      <c r="A199" s="1">
        <f t="shared" si="21"/>
        <v>2014</v>
      </c>
      <c r="B199" s="1">
        <f t="shared" si="22"/>
        <v>6</v>
      </c>
      <c r="C199" s="22">
        <v>1.2859</v>
      </c>
      <c r="D199" s="26">
        <f t="shared" si="23"/>
        <v>1.2644051130776797</v>
      </c>
      <c r="E199" s="25">
        <f>RevenuesBilled!C199/SalesBilled!C199</f>
        <v>0.16423981877910077</v>
      </c>
      <c r="F199" s="25">
        <f>RevenuesBilled!F199/SalesBilled!G199</f>
        <v>0.16574312731471594</v>
      </c>
      <c r="G199" s="25">
        <f>RevenuesBilled!G199/SalesBilled!H199</f>
        <v>0.13303268689410622</v>
      </c>
      <c r="H199" s="25">
        <f t="shared" si="24"/>
        <v>0.1277236323035234</v>
      </c>
      <c r="I199" s="25">
        <f t="shared" si="25"/>
        <v>0.12889270340984207</v>
      </c>
      <c r="J199" s="25">
        <f t="shared" si="26"/>
        <v>0.10345492409526885</v>
      </c>
      <c r="L199">
        <v>2016</v>
      </c>
      <c r="M199" s="12"/>
    </row>
    <row r="200" spans="1:21" x14ac:dyDescent="0.35">
      <c r="A200" s="1">
        <f t="shared" si="21"/>
        <v>2014</v>
      </c>
      <c r="B200" s="1">
        <f t="shared" si="22"/>
        <v>7</v>
      </c>
      <c r="C200" s="22">
        <v>1.2878000000000001</v>
      </c>
      <c r="D200" s="26">
        <f t="shared" si="23"/>
        <v>1.2662733529990169</v>
      </c>
      <c r="E200" s="25">
        <f>RevenuesBilled!C200/SalesBilled!C200</f>
        <v>0.16744892571842543</v>
      </c>
      <c r="F200" s="25">
        <f>RevenuesBilled!F200/SalesBilled!G200</f>
        <v>0.16712369606851329</v>
      </c>
      <c r="G200" s="25">
        <f>RevenuesBilled!G200/SalesBilled!H200</f>
        <v>0.13228381647017395</v>
      </c>
      <c r="H200" s="25">
        <f t="shared" si="24"/>
        <v>0.13002712045226389</v>
      </c>
      <c r="I200" s="25">
        <f t="shared" si="25"/>
        <v>0.12977457374476883</v>
      </c>
      <c r="J200" s="25">
        <f t="shared" si="26"/>
        <v>0.10272077688319145</v>
      </c>
      <c r="L200">
        <v>2017</v>
      </c>
      <c r="M200" s="12"/>
    </row>
    <row r="201" spans="1:21" x14ac:dyDescent="0.35">
      <c r="A201" s="1">
        <f t="shared" si="21"/>
        <v>2014</v>
      </c>
      <c r="B201" s="1">
        <f t="shared" si="22"/>
        <v>8</v>
      </c>
      <c r="C201" s="22">
        <v>1.2882</v>
      </c>
      <c r="D201" s="26">
        <f t="shared" si="23"/>
        <v>1.2666666666666668</v>
      </c>
      <c r="E201" s="25">
        <f>RevenuesBilled!C201/SalesBilled!C201</f>
        <v>0.16754500062301264</v>
      </c>
      <c r="F201" s="25">
        <f>RevenuesBilled!F201/SalesBilled!G201</f>
        <v>0.16692558326206036</v>
      </c>
      <c r="G201" s="25">
        <f>RevenuesBilled!G201/SalesBilled!H201</f>
        <v>0.1286420715508213</v>
      </c>
      <c r="H201" s="25">
        <f t="shared" si="24"/>
        <v>0.13006132636470474</v>
      </c>
      <c r="I201" s="25">
        <f t="shared" si="25"/>
        <v>0.12958048692909513</v>
      </c>
      <c r="J201" s="25">
        <f t="shared" si="26"/>
        <v>9.9861878241593927E-2</v>
      </c>
      <c r="L201">
        <v>2018</v>
      </c>
      <c r="M201" s="12"/>
    </row>
    <row r="202" spans="1:21" x14ac:dyDescent="0.35">
      <c r="A202" s="1">
        <f t="shared" si="21"/>
        <v>2014</v>
      </c>
      <c r="B202" s="1">
        <f t="shared" si="22"/>
        <v>9</v>
      </c>
      <c r="C202" s="22">
        <v>1.2887</v>
      </c>
      <c r="D202" s="26">
        <f t="shared" si="23"/>
        <v>1.2671583087512293</v>
      </c>
      <c r="E202" s="25">
        <f>RevenuesBilled!C202/SalesBilled!C202</f>
        <v>0.16829345919257455</v>
      </c>
      <c r="F202" s="25">
        <f>RevenuesBilled!F202/SalesBilled!G202</f>
        <v>0.16656222713590949</v>
      </c>
      <c r="G202" s="25">
        <f>RevenuesBilled!G202/SalesBilled!H202</f>
        <v>0.13232167589534066</v>
      </c>
      <c r="H202" s="25">
        <f t="shared" si="24"/>
        <v>0.1305916498739618</v>
      </c>
      <c r="I202" s="25">
        <f t="shared" si="25"/>
        <v>0.12924825571188756</v>
      </c>
      <c r="J202" s="25">
        <f t="shared" si="26"/>
        <v>0.1026784169281762</v>
      </c>
      <c r="L202">
        <v>2019</v>
      </c>
      <c r="M202" s="12"/>
    </row>
    <row r="203" spans="1:21" x14ac:dyDescent="0.35">
      <c r="A203" s="1">
        <f t="shared" si="21"/>
        <v>2014</v>
      </c>
      <c r="B203" s="1">
        <f t="shared" si="22"/>
        <v>10</v>
      </c>
      <c r="C203" s="22">
        <v>1.2890999999999999</v>
      </c>
      <c r="D203" s="26">
        <f t="shared" si="23"/>
        <v>1.2675516224188792</v>
      </c>
      <c r="E203" s="25">
        <f>RevenuesBilled!C203/SalesBilled!C203</f>
        <v>0.16869865281662089</v>
      </c>
      <c r="F203" s="25">
        <f>RevenuesBilled!F203/SalesBilled!G203</f>
        <v>0.17059687968673198</v>
      </c>
      <c r="G203" s="25">
        <f>RevenuesBilled!G203/SalesBilled!H203</f>
        <v>0.13355095480122994</v>
      </c>
      <c r="H203" s="25">
        <f t="shared" si="24"/>
        <v>0.13086545094765409</v>
      </c>
      <c r="I203" s="25">
        <f t="shared" si="25"/>
        <v>0.13233797198567374</v>
      </c>
      <c r="J203" s="25">
        <f t="shared" si="26"/>
        <v>0.10360015111413386</v>
      </c>
      <c r="L203">
        <v>2020</v>
      </c>
      <c r="M203" s="12"/>
      <c r="U203" s="14"/>
    </row>
    <row r="204" spans="1:21" x14ac:dyDescent="0.35">
      <c r="A204" s="1">
        <f t="shared" si="21"/>
        <v>2014</v>
      </c>
      <c r="B204" s="1">
        <f t="shared" si="22"/>
        <v>11</v>
      </c>
      <c r="C204" s="22">
        <v>1.2896000000000001</v>
      </c>
      <c r="D204" s="26">
        <f t="shared" si="23"/>
        <v>1.2680432645034416</v>
      </c>
      <c r="E204" s="25">
        <f>RevenuesBilled!C204/SalesBilled!C204</f>
        <v>0.16629671344511088</v>
      </c>
      <c r="F204" s="25">
        <f>RevenuesBilled!F204/SalesBilled!G204</f>
        <v>0.16761267030451354</v>
      </c>
      <c r="G204" s="25">
        <f>RevenuesBilled!G204/SalesBilled!H204</f>
        <v>0.13387280936736382</v>
      </c>
      <c r="H204" s="25">
        <f t="shared" si="24"/>
        <v>0.1289521661329954</v>
      </c>
      <c r="I204" s="25">
        <f t="shared" si="25"/>
        <v>0.1299726041443188</v>
      </c>
      <c r="J204" s="25">
        <f t="shared" si="26"/>
        <v>0.1038095606136506</v>
      </c>
      <c r="L204">
        <v>2021</v>
      </c>
      <c r="M204" s="12"/>
      <c r="U204" s="14"/>
    </row>
    <row r="205" spans="1:21" x14ac:dyDescent="0.35">
      <c r="A205" s="1">
        <f t="shared" si="21"/>
        <v>2014</v>
      </c>
      <c r="B205" s="1">
        <f t="shared" si="22"/>
        <v>12</v>
      </c>
      <c r="C205" s="22">
        <v>1.29</v>
      </c>
      <c r="D205" s="26">
        <f t="shared" si="23"/>
        <v>1.2684365781710916</v>
      </c>
      <c r="E205" s="25">
        <f>RevenuesBilled!C205/SalesBilled!C205</f>
        <v>0.16288885046878313</v>
      </c>
      <c r="F205" s="25">
        <f>RevenuesBilled!F205/SalesBilled!G205</f>
        <v>0.16432361098888656</v>
      </c>
      <c r="G205" s="25">
        <f>RevenuesBilled!G205/SalesBilled!H205</f>
        <v>0.1333001599918712</v>
      </c>
      <c r="H205" s="25">
        <f t="shared" si="24"/>
        <v>0.12627042671998692</v>
      </c>
      <c r="I205" s="25">
        <f t="shared" si="25"/>
        <v>0.12738264417743145</v>
      </c>
      <c r="J205" s="25">
        <f t="shared" si="26"/>
        <v>0.10333345735803968</v>
      </c>
      <c r="L205">
        <v>2022</v>
      </c>
      <c r="M205" s="12"/>
      <c r="U205" s="14"/>
    </row>
    <row r="206" spans="1:21" x14ac:dyDescent="0.35">
      <c r="A206" s="1">
        <f t="shared" si="21"/>
        <v>2015</v>
      </c>
      <c r="B206" s="1">
        <f t="shared" si="22"/>
        <v>1</v>
      </c>
      <c r="C206" s="22">
        <v>1.2905</v>
      </c>
      <c r="D206" s="26">
        <f>C206/$C$62</f>
        <v>1.268928220255654</v>
      </c>
      <c r="E206" s="25">
        <f>RevenuesBilled!C206/SalesBilled!C206</f>
        <v>0.15991009109593501</v>
      </c>
      <c r="F206" s="25">
        <f>RevenuesBilled!F206/SalesBilled!G206</f>
        <v>0.15855200302342989</v>
      </c>
      <c r="G206" s="25">
        <f>RevenuesBilled!G206/SalesBilled!H206</f>
        <v>0.12972304407949836</v>
      </c>
      <c r="H206" s="25">
        <f t="shared" si="24"/>
        <v>0.12391328252300272</v>
      </c>
      <c r="I206" s="25">
        <f t="shared" si="25"/>
        <v>0.12286090896817504</v>
      </c>
      <c r="J206" s="25">
        <f t="shared" si="26"/>
        <v>0.10052153745021183</v>
      </c>
      <c r="L206">
        <v>2023</v>
      </c>
      <c r="M206" s="9">
        <v>6.9000000000000006E-2</v>
      </c>
      <c r="N206" s="9">
        <v>6.9000000000000006E-2</v>
      </c>
      <c r="O206" s="9">
        <v>6.9000000000000006E-2</v>
      </c>
    </row>
    <row r="207" spans="1:21" x14ac:dyDescent="0.35">
      <c r="A207" s="1">
        <f t="shared" si="21"/>
        <v>2015</v>
      </c>
      <c r="B207" s="1">
        <f t="shared" si="22"/>
        <v>2</v>
      </c>
      <c r="C207" s="22">
        <v>1.2909999999999999</v>
      </c>
      <c r="D207" s="26">
        <f t="shared" si="23"/>
        <v>1.2694198623402164</v>
      </c>
      <c r="E207" s="25">
        <f>RevenuesBilled!C207/SalesBilled!C207</f>
        <v>0.15859275765400713</v>
      </c>
      <c r="F207" s="25">
        <f>RevenuesBilled!F207/SalesBilled!G207</f>
        <v>0.15374008520723156</v>
      </c>
      <c r="G207" s="25">
        <f>RevenuesBilled!G207/SalesBilled!H207</f>
        <v>0.13036635336632169</v>
      </c>
      <c r="H207" s="25">
        <f t="shared" si="24"/>
        <v>0.12284489361270885</v>
      </c>
      <c r="I207" s="25">
        <f t="shared" si="25"/>
        <v>0.11908604586152717</v>
      </c>
      <c r="J207" s="25">
        <f t="shared" si="26"/>
        <v>0.1009809088817364</v>
      </c>
      <c r="L207">
        <v>2024</v>
      </c>
      <c r="M207" s="9">
        <v>6.9000000000000006E-2</v>
      </c>
      <c r="N207" s="9">
        <v>6.9000000000000006E-2</v>
      </c>
      <c r="O207" s="9">
        <v>6.9000000000000006E-2</v>
      </c>
    </row>
    <row r="208" spans="1:21" x14ac:dyDescent="0.35">
      <c r="A208" s="1">
        <f t="shared" si="21"/>
        <v>2015</v>
      </c>
      <c r="B208" s="1">
        <f t="shared" si="22"/>
        <v>3</v>
      </c>
      <c r="C208" s="22">
        <v>1.2914000000000001</v>
      </c>
      <c r="D208" s="26">
        <f t="shared" si="23"/>
        <v>1.2698131760078666</v>
      </c>
      <c r="E208" s="25">
        <f>RevenuesBilled!C208/SalesBilled!C208</f>
        <v>0.15919289019002461</v>
      </c>
      <c r="F208" s="25">
        <f>RevenuesBilled!F208/SalesBilled!G208</f>
        <v>0.15208681405936292</v>
      </c>
      <c r="G208" s="25">
        <f>RevenuesBilled!G208/SalesBilled!H208</f>
        <v>0.13030046876154835</v>
      </c>
      <c r="H208" s="25">
        <f t="shared" si="24"/>
        <v>0.12327155814621697</v>
      </c>
      <c r="I208" s="25">
        <f t="shared" si="25"/>
        <v>0.11776894382790995</v>
      </c>
      <c r="J208" s="25">
        <f t="shared" si="26"/>
        <v>0.10089861294838806</v>
      </c>
      <c r="L208">
        <v>2025</v>
      </c>
      <c r="M208" s="9">
        <v>0.02</v>
      </c>
      <c r="N208" s="9">
        <v>0.02</v>
      </c>
      <c r="O208" s="9">
        <v>0.02</v>
      </c>
    </row>
    <row r="209" spans="1:15" x14ac:dyDescent="0.35">
      <c r="A209" s="1">
        <f t="shared" si="21"/>
        <v>2015</v>
      </c>
      <c r="B209" s="1">
        <f t="shared" si="22"/>
        <v>4</v>
      </c>
      <c r="C209" s="22">
        <v>1.2919</v>
      </c>
      <c r="D209" s="26">
        <f t="shared" si="23"/>
        <v>1.2703048180924288</v>
      </c>
      <c r="E209" s="25">
        <f>RevenuesBilled!C209/SalesBilled!C209</f>
        <v>0.15877088293270381</v>
      </c>
      <c r="F209" s="25">
        <f>RevenuesBilled!F209/SalesBilled!G209</f>
        <v>0.15200839018467924</v>
      </c>
      <c r="G209" s="25">
        <f>RevenuesBilled!G209/SalesBilled!H209</f>
        <v>0.12813105761166613</v>
      </c>
      <c r="H209" s="25">
        <f t="shared" si="24"/>
        <v>0.12289719245506912</v>
      </c>
      <c r="I209" s="25">
        <f t="shared" si="25"/>
        <v>0.11766265979153126</v>
      </c>
      <c r="J209" s="25">
        <f t="shared" si="26"/>
        <v>9.9180321705755956E-2</v>
      </c>
      <c r="L209">
        <v>2026</v>
      </c>
      <c r="M209" s="9">
        <v>0.02</v>
      </c>
      <c r="N209" s="9">
        <v>0.02</v>
      </c>
      <c r="O209" s="9">
        <v>0.02</v>
      </c>
    </row>
    <row r="210" spans="1:15" x14ac:dyDescent="0.35">
      <c r="A210" s="1">
        <f t="shared" si="21"/>
        <v>2015</v>
      </c>
      <c r="B210" s="1">
        <f t="shared" si="22"/>
        <v>5</v>
      </c>
      <c r="C210" s="22">
        <v>1.2923</v>
      </c>
      <c r="D210" s="26">
        <f t="shared" si="23"/>
        <v>1.2706981317600787</v>
      </c>
      <c r="E210" s="25">
        <f>RevenuesBilled!C210/SalesBilled!C210</f>
        <v>0.16063426630175126</v>
      </c>
      <c r="F210" s="25">
        <f>RevenuesBilled!F210/SalesBilled!G210</f>
        <v>0.15468029673009984</v>
      </c>
      <c r="G210" s="25">
        <f>RevenuesBilled!G210/SalesBilled!H210</f>
        <v>0.13439230424167789</v>
      </c>
      <c r="H210" s="25">
        <f t="shared" si="24"/>
        <v>0.12430106500174205</v>
      </c>
      <c r="I210" s="25">
        <f t="shared" si="25"/>
        <v>0.11969379921852498</v>
      </c>
      <c r="J210" s="25">
        <f t="shared" si="26"/>
        <v>0.10399466396477434</v>
      </c>
      <c r="L210">
        <v>2027</v>
      </c>
      <c r="M210" s="9">
        <v>0.02</v>
      </c>
      <c r="N210" s="9">
        <v>0.02</v>
      </c>
      <c r="O210" s="9">
        <v>0.02</v>
      </c>
    </row>
    <row r="211" spans="1:15" x14ac:dyDescent="0.35">
      <c r="A211" s="1">
        <f t="shared" si="21"/>
        <v>2015</v>
      </c>
      <c r="B211" s="1">
        <f t="shared" si="22"/>
        <v>6</v>
      </c>
      <c r="C211" s="22">
        <v>1.2927999999999999</v>
      </c>
      <c r="D211" s="26">
        <f t="shared" si="23"/>
        <v>1.2711897738446412</v>
      </c>
      <c r="E211" s="25">
        <f>RevenuesBilled!C211/SalesBilled!C211</f>
        <v>0.16523039073215218</v>
      </c>
      <c r="F211" s="25">
        <f>RevenuesBilled!F211/SalesBilled!G211</f>
        <v>0.15836147942741735</v>
      </c>
      <c r="G211" s="25">
        <f>RevenuesBilled!G211/SalesBilled!H211</f>
        <v>0.13564603176794043</v>
      </c>
      <c r="H211" s="25">
        <f t="shared" si="24"/>
        <v>0.12780816114801374</v>
      </c>
      <c r="I211" s="25">
        <f t="shared" si="25"/>
        <v>0.12249495624026714</v>
      </c>
      <c r="J211" s="25">
        <f t="shared" si="26"/>
        <v>0.10492422011752818</v>
      </c>
      <c r="L211">
        <v>2028</v>
      </c>
      <c r="M211" s="9">
        <v>0.02</v>
      </c>
      <c r="N211" s="9">
        <v>0.02</v>
      </c>
      <c r="O211" s="9">
        <v>0.02</v>
      </c>
    </row>
    <row r="212" spans="1:15" x14ac:dyDescent="0.35">
      <c r="A212" s="1">
        <f t="shared" si="21"/>
        <v>2015</v>
      </c>
      <c r="B212" s="1">
        <f t="shared" si="22"/>
        <v>7</v>
      </c>
      <c r="C212" s="22">
        <v>1.2932999999999999</v>
      </c>
      <c r="D212" s="26">
        <f t="shared" si="23"/>
        <v>1.2716814159292036</v>
      </c>
      <c r="E212" s="25">
        <f>RevenuesBilled!C212/SalesBilled!C212</f>
        <v>0.16773734810706092</v>
      </c>
      <c r="F212" s="25">
        <f>RevenuesBilled!F212/SalesBilled!G212</f>
        <v>0.1592565355082253</v>
      </c>
      <c r="G212" s="25">
        <f>RevenuesBilled!G212/SalesBilled!H212</f>
        <v>0.13173281125388206</v>
      </c>
      <c r="H212" s="25">
        <f t="shared" si="24"/>
        <v>0.12969716856650501</v>
      </c>
      <c r="I212" s="25">
        <f t="shared" si="25"/>
        <v>0.12313967022981931</v>
      </c>
      <c r="J212" s="25">
        <f t="shared" si="26"/>
        <v>0.10185789163680667</v>
      </c>
      <c r="L212">
        <v>2029</v>
      </c>
      <c r="M212" s="9">
        <v>0.02</v>
      </c>
      <c r="N212" s="9">
        <v>0.02</v>
      </c>
      <c r="O212" s="9">
        <v>0.02</v>
      </c>
    </row>
    <row r="213" spans="1:15" x14ac:dyDescent="0.35">
      <c r="A213" s="1">
        <f t="shared" si="21"/>
        <v>2015</v>
      </c>
      <c r="B213" s="1">
        <f t="shared" si="22"/>
        <v>8</v>
      </c>
      <c r="C213" s="22">
        <v>1.2945</v>
      </c>
      <c r="D213" s="26">
        <f t="shared" si="23"/>
        <v>1.2728613569321534</v>
      </c>
      <c r="E213" s="25">
        <f>RevenuesBilled!C213/SalesBilled!C213</f>
        <v>0.16745453146908218</v>
      </c>
      <c r="F213" s="25">
        <f>RevenuesBilled!F213/SalesBilled!G213</f>
        <v>0.15896882706069151</v>
      </c>
      <c r="G213" s="25">
        <f>RevenuesBilled!G213/SalesBilled!H213</f>
        <v>0.12940728446643865</v>
      </c>
      <c r="H213" s="25">
        <f t="shared" si="24"/>
        <v>0.12935846386178615</v>
      </c>
      <c r="I213" s="25">
        <f t="shared" si="25"/>
        <v>0.12280326540030245</v>
      </c>
      <c r="J213" s="25">
        <f t="shared" si="26"/>
        <v>9.9967002291570989E-2</v>
      </c>
      <c r="L213">
        <v>2030</v>
      </c>
      <c r="M213" s="9">
        <v>0.02</v>
      </c>
      <c r="N213" s="9">
        <v>0.02</v>
      </c>
      <c r="O213" s="9">
        <v>0.02</v>
      </c>
    </row>
    <row r="214" spans="1:15" x14ac:dyDescent="0.35">
      <c r="A214" s="1">
        <f t="shared" si="21"/>
        <v>2015</v>
      </c>
      <c r="B214" s="1">
        <f t="shared" si="22"/>
        <v>9</v>
      </c>
      <c r="C214" s="22">
        <v>1.2958000000000001</v>
      </c>
      <c r="D214" s="26">
        <f t="shared" si="23"/>
        <v>1.2741396263520159</v>
      </c>
      <c r="E214" s="25">
        <f>RevenuesBilled!C214/SalesBilled!C214</f>
        <v>0.16786436300920382</v>
      </c>
      <c r="F214" s="25">
        <f>RevenuesBilled!F214/SalesBilled!G214</f>
        <v>0.15916489627674943</v>
      </c>
      <c r="G214" s="25">
        <f>RevenuesBilled!G214/SalesBilled!H214</f>
        <v>0.13114127507212883</v>
      </c>
      <c r="H214" s="25">
        <f t="shared" si="24"/>
        <v>0.12954496296434928</v>
      </c>
      <c r="I214" s="25">
        <f t="shared" si="25"/>
        <v>0.12283137542579829</v>
      </c>
      <c r="J214" s="25">
        <f t="shared" si="26"/>
        <v>0.10120487349292238</v>
      </c>
      <c r="L214">
        <v>2031</v>
      </c>
      <c r="M214" s="9">
        <v>0.02</v>
      </c>
      <c r="N214" s="9">
        <v>0.02</v>
      </c>
      <c r="O214" s="9">
        <v>0.02</v>
      </c>
    </row>
    <row r="215" spans="1:15" x14ac:dyDescent="0.35">
      <c r="A215" s="1">
        <f t="shared" si="21"/>
        <v>2015</v>
      </c>
      <c r="B215" s="1">
        <f t="shared" si="22"/>
        <v>10</v>
      </c>
      <c r="C215" s="22">
        <v>1.2970999999999999</v>
      </c>
      <c r="D215" s="26">
        <f t="shared" si="23"/>
        <v>1.275417895771878</v>
      </c>
      <c r="E215" s="25">
        <f>RevenuesBilled!C215/SalesBilled!C215</f>
        <v>0.16762300509077788</v>
      </c>
      <c r="F215" s="25">
        <f>RevenuesBilled!F215/SalesBilled!G215</f>
        <v>0.16003456140727704</v>
      </c>
      <c r="G215" s="25">
        <f>RevenuesBilled!G215/SalesBilled!H215</f>
        <v>0.13286979332445017</v>
      </c>
      <c r="H215" s="25">
        <f t="shared" si="24"/>
        <v>0.12922905334267049</v>
      </c>
      <c r="I215" s="25">
        <f t="shared" si="25"/>
        <v>0.12337873826788763</v>
      </c>
      <c r="J215" s="25">
        <f t="shared" si="26"/>
        <v>0.10243604450269847</v>
      </c>
      <c r="L215">
        <v>2032</v>
      </c>
      <c r="M215" s="9">
        <v>0.02</v>
      </c>
      <c r="N215" s="9">
        <v>0.02</v>
      </c>
      <c r="O215" s="9">
        <v>0.02</v>
      </c>
    </row>
    <row r="216" spans="1:15" x14ac:dyDescent="0.35">
      <c r="A216" s="1">
        <f t="shared" si="21"/>
        <v>2015</v>
      </c>
      <c r="B216" s="1">
        <f t="shared" si="22"/>
        <v>11</v>
      </c>
      <c r="C216" s="22">
        <v>1.2984</v>
      </c>
      <c r="D216" s="26">
        <f t="shared" si="23"/>
        <v>1.2766961651917406</v>
      </c>
      <c r="E216" s="25">
        <f>RevenuesBilled!C216/SalesBilled!C216</f>
        <v>0.16605065324481386</v>
      </c>
      <c r="F216" s="25">
        <f>RevenuesBilled!F216/SalesBilled!G216</f>
        <v>0.15958429277137476</v>
      </c>
      <c r="G216" s="25">
        <f>RevenuesBilled!G216/SalesBilled!H216</f>
        <v>0.13489089308462637</v>
      </c>
      <c r="H216" s="25">
        <f t="shared" si="24"/>
        <v>0.12788867317068225</v>
      </c>
      <c r="I216" s="25">
        <f t="shared" si="25"/>
        <v>0.12290842018744205</v>
      </c>
      <c r="J216" s="25">
        <f t="shared" si="26"/>
        <v>0.10389009017608315</v>
      </c>
      <c r="L216">
        <v>2033</v>
      </c>
      <c r="M216" s="9">
        <v>0.02</v>
      </c>
      <c r="N216" s="9">
        <v>0.02</v>
      </c>
      <c r="O216" s="9">
        <v>0.02</v>
      </c>
    </row>
    <row r="217" spans="1:15" x14ac:dyDescent="0.35">
      <c r="A217" s="1">
        <f t="shared" si="21"/>
        <v>2015</v>
      </c>
      <c r="B217" s="1">
        <f t="shared" si="22"/>
        <v>12</v>
      </c>
      <c r="C217" s="22">
        <v>1.2997000000000001</v>
      </c>
      <c r="D217" s="26">
        <f t="shared" si="23"/>
        <v>1.2779744346116029</v>
      </c>
      <c r="E217" s="25">
        <f>RevenuesBilled!C217/SalesBilled!C217</f>
        <v>0.15999272191025979</v>
      </c>
      <c r="F217" s="25">
        <f>RevenuesBilled!F217/SalesBilled!G217</f>
        <v>0.15420346215615477</v>
      </c>
      <c r="G217" s="25">
        <f>RevenuesBilled!G217/SalesBilled!H217</f>
        <v>0.13058292056841989</v>
      </c>
      <c r="H217" s="25">
        <f t="shared" ref="H217:H224" si="27">E217/$C217</f>
        <v>0.12309973217685603</v>
      </c>
      <c r="I217" s="25">
        <f t="shared" ref="I217:I224" si="28">F217/$C217</f>
        <v>0.11864542752647131</v>
      </c>
      <c r="J217" s="25">
        <f t="shared" ref="J217:J224" si="29">G217/$C217</f>
        <v>0.1004715861879048</v>
      </c>
      <c r="M217" s="9"/>
      <c r="N217" s="9"/>
      <c r="O217" s="9"/>
    </row>
    <row r="218" spans="1:15" x14ac:dyDescent="0.35">
      <c r="A218" s="1">
        <f t="shared" si="21"/>
        <v>2016</v>
      </c>
      <c r="B218" s="1">
        <f t="shared" si="22"/>
        <v>1</v>
      </c>
      <c r="C218" s="22">
        <v>1.3009999999999999</v>
      </c>
      <c r="D218" s="26">
        <f t="shared" si="23"/>
        <v>1.2792527040314652</v>
      </c>
      <c r="E218" s="25">
        <f>RevenuesBilled!C218/SalesBilled!C218</f>
        <v>0.16270435176733608</v>
      </c>
      <c r="F218" s="25">
        <f>RevenuesBilled!F218/SalesBilled!G218</f>
        <v>0.15530912801042729</v>
      </c>
      <c r="G218" s="25">
        <f>RevenuesBilled!G218/SalesBilled!H218</f>
        <v>0.13265183030929079</v>
      </c>
      <c r="H218" s="25">
        <f t="shared" si="27"/>
        <v>0.12506099290340975</v>
      </c>
      <c r="I218" s="25">
        <f t="shared" si="28"/>
        <v>0.11937673175282651</v>
      </c>
      <c r="J218" s="25">
        <f t="shared" si="29"/>
        <v>0.10196143759361322</v>
      </c>
      <c r="M218" s="9"/>
      <c r="N218" s="9"/>
      <c r="O218" s="9"/>
    </row>
    <row r="219" spans="1:15" x14ac:dyDescent="0.35">
      <c r="A219" s="1">
        <f t="shared" si="21"/>
        <v>2016</v>
      </c>
      <c r="B219" s="1">
        <f t="shared" si="22"/>
        <v>2</v>
      </c>
      <c r="C219" s="22">
        <v>1.3023</v>
      </c>
      <c r="D219" s="26">
        <f t="shared" si="23"/>
        <v>1.2805309734513275</v>
      </c>
      <c r="E219" s="25">
        <f>RevenuesBilled!C219/SalesBilled!C219</f>
        <v>0.15829138393035921</v>
      </c>
      <c r="F219" s="25">
        <f>RevenuesBilled!F219/SalesBilled!G219</f>
        <v>0.15044330968516648</v>
      </c>
      <c r="G219" s="25">
        <f>RevenuesBilled!G219/SalesBilled!H219</f>
        <v>0.12968182784853582</v>
      </c>
      <c r="H219" s="25">
        <f t="shared" si="27"/>
        <v>0.12154755734497368</v>
      </c>
      <c r="I219" s="25">
        <f t="shared" si="28"/>
        <v>0.11552123910402094</v>
      </c>
      <c r="J219" s="25">
        <f t="shared" si="29"/>
        <v>9.9579073829790241E-2</v>
      </c>
      <c r="M219" s="9"/>
      <c r="N219" s="9"/>
      <c r="O219" s="9"/>
    </row>
    <row r="220" spans="1:15" x14ac:dyDescent="0.35">
      <c r="A220" s="1">
        <f t="shared" si="21"/>
        <v>2016</v>
      </c>
      <c r="B220" s="1">
        <f t="shared" si="22"/>
        <v>3</v>
      </c>
      <c r="C220" s="22">
        <v>1.3036000000000001</v>
      </c>
      <c r="D220" s="26">
        <f t="shared" si="23"/>
        <v>1.28180924287119</v>
      </c>
      <c r="E220" s="25">
        <f>RevenuesBilled!C220/SalesBilled!C220</f>
        <v>0.1589139003589512</v>
      </c>
      <c r="F220" s="25">
        <f>RevenuesBilled!F220/SalesBilled!G220</f>
        <v>0.14970517675749745</v>
      </c>
      <c r="G220" s="25">
        <f>RevenuesBilled!G220/SalesBilled!H220</f>
        <v>0.13174385396548555</v>
      </c>
      <c r="H220" s="25">
        <f t="shared" si="27"/>
        <v>0.12190388183411413</v>
      </c>
      <c r="I220" s="25">
        <f t="shared" si="28"/>
        <v>0.11483981033867555</v>
      </c>
      <c r="J220" s="25">
        <f t="shared" si="29"/>
        <v>0.10106156333651851</v>
      </c>
      <c r="M220" s="9"/>
      <c r="N220" s="9"/>
      <c r="O220" s="9"/>
    </row>
    <row r="221" spans="1:15" x14ac:dyDescent="0.35">
      <c r="A221" s="1">
        <f t="shared" si="21"/>
        <v>2016</v>
      </c>
      <c r="B221" s="1">
        <f t="shared" si="22"/>
        <v>4</v>
      </c>
      <c r="C221" s="22">
        <v>1.3048999999999999</v>
      </c>
      <c r="D221" s="26">
        <f t="shared" si="23"/>
        <v>1.2830875122910521</v>
      </c>
      <c r="E221" s="25">
        <f>RevenuesBilled!C221/SalesBilled!C221</f>
        <v>0.15890020508507796</v>
      </c>
      <c r="F221" s="25">
        <f>RevenuesBilled!F221/SalesBilled!G221</f>
        <v>0.15021040783514314</v>
      </c>
      <c r="G221" s="25">
        <f>RevenuesBilled!G221/SalesBilled!H221</f>
        <v>0.12776972550525767</v>
      </c>
      <c r="H221" s="25">
        <f t="shared" si="27"/>
        <v>0.12177194044377192</v>
      </c>
      <c r="I221" s="25">
        <f t="shared" si="28"/>
        <v>0.11511258168069825</v>
      </c>
      <c r="J221" s="25">
        <f t="shared" si="29"/>
        <v>9.7915338727302986E-2</v>
      </c>
      <c r="M221" s="9"/>
      <c r="N221" s="9"/>
      <c r="O221" s="9"/>
    </row>
    <row r="222" spans="1:15" x14ac:dyDescent="0.35">
      <c r="A222" s="1">
        <f t="shared" si="21"/>
        <v>2016</v>
      </c>
      <c r="B222" s="1">
        <f t="shared" si="22"/>
        <v>5</v>
      </c>
      <c r="C222" s="22">
        <v>1.3062</v>
      </c>
      <c r="D222" s="26">
        <f t="shared" si="23"/>
        <v>1.2843657817109146</v>
      </c>
      <c r="E222" s="25">
        <f>RevenuesBilled!C222/SalesBilled!C222</f>
        <v>0.16059067866056728</v>
      </c>
      <c r="F222" s="25">
        <f>RevenuesBilled!F222/SalesBilled!G222</f>
        <v>0.15146743396864173</v>
      </c>
      <c r="G222" s="25">
        <f>RevenuesBilled!G222/SalesBilled!H222</f>
        <v>0.13240987697681852</v>
      </c>
      <c r="H222" s="25">
        <f t="shared" si="27"/>
        <v>0.12294493849377376</v>
      </c>
      <c r="I222" s="25">
        <f t="shared" si="28"/>
        <v>0.11596036898533282</v>
      </c>
      <c r="J222" s="25">
        <f t="shared" si="29"/>
        <v>0.10137029319921798</v>
      </c>
      <c r="M222" s="9"/>
      <c r="N222" s="9"/>
      <c r="O222" s="9"/>
    </row>
    <row r="223" spans="1:15" x14ac:dyDescent="0.35">
      <c r="A223" s="1">
        <f t="shared" si="21"/>
        <v>2016</v>
      </c>
      <c r="B223" s="1">
        <f t="shared" si="22"/>
        <v>6</v>
      </c>
      <c r="C223" s="22">
        <v>1.3075000000000001</v>
      </c>
      <c r="D223" s="26">
        <f t="shared" si="23"/>
        <v>1.285644051130777</v>
      </c>
      <c r="E223" s="25">
        <f>RevenuesBilled!C223/SalesBilled!C223</f>
        <v>0.16386386403870465</v>
      </c>
      <c r="F223" s="25">
        <f>RevenuesBilled!F223/SalesBilled!G223</f>
        <v>0.15503134591741879</v>
      </c>
      <c r="G223" s="25">
        <f>RevenuesBilled!G223/SalesBilled!H223</f>
        <v>0.13188331989484159</v>
      </c>
      <c r="H223" s="25">
        <f t="shared" si="27"/>
        <v>0.12532609104298634</v>
      </c>
      <c r="I223" s="25">
        <f t="shared" si="28"/>
        <v>0.11857081905729926</v>
      </c>
      <c r="J223" s="25">
        <f t="shared" si="29"/>
        <v>0.10086678385838745</v>
      </c>
      <c r="M223" s="9"/>
      <c r="N223" s="9"/>
      <c r="O223" s="9"/>
    </row>
    <row r="224" spans="1:15" x14ac:dyDescent="0.35">
      <c r="A224" s="1">
        <f t="shared" si="21"/>
        <v>2016</v>
      </c>
      <c r="B224" s="1">
        <f t="shared" si="22"/>
        <v>7</v>
      </c>
      <c r="C224" s="22">
        <v>1.3088</v>
      </c>
      <c r="D224" s="26">
        <f t="shared" si="23"/>
        <v>1.2869223205506393</v>
      </c>
      <c r="E224" s="25">
        <f>RevenuesBilled!C224/SalesBilled!C224</f>
        <v>0.16671079640028016</v>
      </c>
      <c r="F224" s="25">
        <f>RevenuesBilled!F224/SalesBilled!G224</f>
        <v>0.15631178690095565</v>
      </c>
      <c r="G224" s="25">
        <f>RevenuesBilled!G224/SalesBilled!H224</f>
        <v>0.13159448756095599</v>
      </c>
      <c r="H224" s="25">
        <f t="shared" si="27"/>
        <v>0.12737683099043412</v>
      </c>
      <c r="I224" s="25">
        <f t="shared" si="28"/>
        <v>0.11943137752212382</v>
      </c>
      <c r="J224" s="25">
        <f t="shared" si="29"/>
        <v>0.10054591042249082</v>
      </c>
      <c r="M224" s="9"/>
      <c r="N224" s="9"/>
      <c r="O224" s="9"/>
    </row>
    <row r="225" spans="1:15" x14ac:dyDescent="0.35">
      <c r="A225" s="1">
        <f t="shared" si="21"/>
        <v>2016</v>
      </c>
      <c r="B225" s="1">
        <f t="shared" si="22"/>
        <v>8</v>
      </c>
      <c r="C225" s="22">
        <v>1.3101</v>
      </c>
      <c r="D225" s="26">
        <f t="shared" si="23"/>
        <v>1.2882005899705016</v>
      </c>
      <c r="E225" s="25">
        <f>RevenuesBilled!C225/SalesBilled!C225</f>
        <v>0.16666027209096843</v>
      </c>
      <c r="F225" s="25">
        <f>RevenuesBilled!F225/SalesBilled!G225</f>
        <v>0.15538057253911261</v>
      </c>
      <c r="G225" s="25">
        <f>RevenuesBilled!G225/SalesBilled!H225</f>
        <v>0.12919869016637461</v>
      </c>
      <c r="H225" s="25">
        <f t="shared" si="24"/>
        <v>0.12721187091898972</v>
      </c>
      <c r="I225" s="25">
        <f t="shared" si="25"/>
        <v>0.11860207048249187</v>
      </c>
      <c r="J225" s="25">
        <f t="shared" si="26"/>
        <v>9.861742627766934E-2</v>
      </c>
      <c r="M225" s="9"/>
      <c r="N225" s="9"/>
      <c r="O225" s="9"/>
    </row>
    <row r="226" spans="1:15" x14ac:dyDescent="0.35">
      <c r="A226" s="1">
        <f t="shared" si="21"/>
        <v>2016</v>
      </c>
      <c r="B226" s="1">
        <f t="shared" si="22"/>
        <v>9</v>
      </c>
      <c r="C226" s="22">
        <v>1.3112999999999999</v>
      </c>
      <c r="D226" s="26">
        <f t="shared" si="23"/>
        <v>1.2893805309734514</v>
      </c>
      <c r="E226" s="25">
        <f>RevenuesBilled!C226/SalesBilled!C226</f>
        <v>0.16667371129264441</v>
      </c>
      <c r="F226" s="25">
        <f>RevenuesBilled!F226/SalesBilled!G226</f>
        <v>0.15509548511028487</v>
      </c>
      <c r="G226" s="25">
        <f>RevenuesBilled!G226/SalesBilled!H226</f>
        <v>0.12783954397489544</v>
      </c>
      <c r="H226" s="25">
        <f t="shared" si="24"/>
        <v>0.12710570524871839</v>
      </c>
      <c r="I226" s="25">
        <f t="shared" si="25"/>
        <v>0.11827612682855554</v>
      </c>
      <c r="J226" s="25">
        <f t="shared" si="26"/>
        <v>9.7490691660867421E-2</v>
      </c>
      <c r="M226" s="9"/>
      <c r="N226" s="9"/>
      <c r="O226" s="9"/>
    </row>
    <row r="227" spans="1:15" x14ac:dyDescent="0.35">
      <c r="A227" s="1">
        <f t="shared" si="21"/>
        <v>2016</v>
      </c>
      <c r="B227" s="1">
        <f t="shared" si="22"/>
        <v>10</v>
      </c>
      <c r="C227" s="22">
        <v>1.3126</v>
      </c>
      <c r="D227" s="26">
        <f t="shared" si="23"/>
        <v>1.2906588003933137</v>
      </c>
      <c r="E227" s="25">
        <f>RevenuesBilled!C227/SalesBilled!C227</f>
        <v>0.16578711516186317</v>
      </c>
      <c r="F227" s="25">
        <f>RevenuesBilled!F227/SalesBilled!G227</f>
        <v>0.15545225631533602</v>
      </c>
      <c r="G227" s="25">
        <f>RevenuesBilled!G227/SalesBilled!H227</f>
        <v>0.13118960807736213</v>
      </c>
      <c r="H227" s="25">
        <f t="shared" ref="H227:H229" si="30">E227/$C227</f>
        <v>0.12630436931423372</v>
      </c>
      <c r="I227" s="25">
        <f t="shared" ref="I227:I229" si="31">F227/$C227</f>
        <v>0.11843079103712938</v>
      </c>
      <c r="J227" s="25">
        <f t="shared" ref="J227:J229" si="32">G227/$C227</f>
        <v>9.9946372144874396E-2</v>
      </c>
      <c r="M227" s="9"/>
      <c r="N227" s="9"/>
      <c r="O227" s="9"/>
    </row>
    <row r="228" spans="1:15" x14ac:dyDescent="0.35">
      <c r="A228" s="1">
        <f t="shared" si="21"/>
        <v>2016</v>
      </c>
      <c r="B228" s="1">
        <f t="shared" si="22"/>
        <v>11</v>
      </c>
      <c r="C228" s="22">
        <v>1.3138000000000001</v>
      </c>
      <c r="D228" s="26">
        <f t="shared" si="23"/>
        <v>1.2918387413962638</v>
      </c>
      <c r="E228" s="25">
        <f>RevenuesBilled!C228/SalesBilled!C228</f>
        <v>0.16589696587706226</v>
      </c>
      <c r="F228" s="25">
        <f>RevenuesBilled!F228/SalesBilled!G228</f>
        <v>0.15614603025925475</v>
      </c>
      <c r="G228" s="25">
        <f>RevenuesBilled!G228/SalesBilled!H228</f>
        <v>0.13535276308233965</v>
      </c>
      <c r="H228" s="25">
        <f t="shared" si="30"/>
        <v>0.12627261826538458</v>
      </c>
      <c r="I228" s="25">
        <f t="shared" si="31"/>
        <v>0.11885068523310606</v>
      </c>
      <c r="J228" s="25">
        <f t="shared" si="32"/>
        <v>0.10302387203709822</v>
      </c>
      <c r="M228" s="9"/>
      <c r="N228" s="9"/>
      <c r="O228" s="9"/>
    </row>
    <row r="229" spans="1:15" x14ac:dyDescent="0.35">
      <c r="A229" s="1">
        <f t="shared" si="21"/>
        <v>2016</v>
      </c>
      <c r="B229" s="1">
        <f t="shared" si="22"/>
        <v>12</v>
      </c>
      <c r="C229" s="22">
        <v>1.3150999999999999</v>
      </c>
      <c r="D229" s="26">
        <f t="shared" si="23"/>
        <v>1.2931170108161258</v>
      </c>
      <c r="E229" s="25">
        <f>RevenuesBilled!C229/SalesBilled!C229</f>
        <v>0.16154230762860122</v>
      </c>
      <c r="F229" s="25">
        <f>RevenuesBilled!F229/SalesBilled!G229</f>
        <v>0.15264844696765126</v>
      </c>
      <c r="G229" s="25">
        <f>RevenuesBilled!G229/SalesBilled!H229</f>
        <v>0.13097406424608138</v>
      </c>
      <c r="H229" s="25">
        <f t="shared" si="30"/>
        <v>0.12283652013428731</v>
      </c>
      <c r="I229" s="25">
        <f t="shared" si="31"/>
        <v>0.11607364228397177</v>
      </c>
      <c r="J229" s="25">
        <f t="shared" si="32"/>
        <v>9.9592475284070711E-2</v>
      </c>
      <c r="M229" s="9"/>
      <c r="N229" s="9"/>
      <c r="O229" s="9"/>
    </row>
    <row r="230" spans="1:15" x14ac:dyDescent="0.35">
      <c r="A230" s="1">
        <f t="shared" si="21"/>
        <v>2017</v>
      </c>
      <c r="B230" s="1">
        <f t="shared" si="22"/>
        <v>1</v>
      </c>
      <c r="C230" s="22">
        <v>1.3163</v>
      </c>
      <c r="D230" s="26">
        <f t="shared" si="23"/>
        <v>1.2942969518190759</v>
      </c>
      <c r="E230" s="25">
        <f>RevenuesBilled!C230/SalesBilled!C230</f>
        <v>0.15899539323953366</v>
      </c>
      <c r="F230" s="25">
        <f>RevenuesBilled!F230/SalesBilled!G230</f>
        <v>0.14968517882201141</v>
      </c>
      <c r="G230" s="25">
        <f>RevenuesBilled!G230/SalesBilled!H230</f>
        <v>0.12849148677924013</v>
      </c>
      <c r="H230" s="25">
        <f t="shared" ref="H230:H235" si="33">E230/$C230</f>
        <v>0.12078963248464153</v>
      </c>
      <c r="I230" s="25">
        <f t="shared" ref="I230:I235" si="34">F230/$C230</f>
        <v>0.11371661385855154</v>
      </c>
      <c r="J230" s="25">
        <f t="shared" ref="J230:J235" si="35">G230/$C230</f>
        <v>9.7615655078052213E-2</v>
      </c>
      <c r="M230" s="9"/>
      <c r="N230" s="9"/>
      <c r="O230" s="9"/>
    </row>
    <row r="231" spans="1:15" x14ac:dyDescent="0.35">
      <c r="A231" s="1">
        <f t="shared" ref="A231:A294" si="36">A219+1</f>
        <v>2017</v>
      </c>
      <c r="B231" s="1">
        <f t="shared" ref="B231:B294" si="37">B219</f>
        <v>2</v>
      </c>
      <c r="C231" s="22">
        <v>1.3176000000000001</v>
      </c>
      <c r="D231" s="26">
        <f t="shared" si="23"/>
        <v>1.2955752212389382</v>
      </c>
      <c r="E231" s="25">
        <f>RevenuesBilled!C231/SalesBilled!C231</f>
        <v>0.15920373928434411</v>
      </c>
      <c r="F231" s="25">
        <f>RevenuesBilled!F231/SalesBilled!G231</f>
        <v>0.15106364026114444</v>
      </c>
      <c r="G231" s="25">
        <f>RevenuesBilled!G231/SalesBilled!H231</f>
        <v>0.13113280512319911</v>
      </c>
      <c r="H231" s="25">
        <f t="shared" si="33"/>
        <v>0.12082858172764428</v>
      </c>
      <c r="I231" s="25">
        <f t="shared" si="34"/>
        <v>0.11465060736273863</v>
      </c>
      <c r="J231" s="25">
        <f t="shared" si="35"/>
        <v>9.9523986887673874E-2</v>
      </c>
      <c r="M231" s="9"/>
      <c r="N231" s="9"/>
      <c r="O231" s="9"/>
    </row>
    <row r="232" spans="1:15" x14ac:dyDescent="0.35">
      <c r="A232" s="1">
        <f t="shared" si="36"/>
        <v>2017</v>
      </c>
      <c r="B232" s="1">
        <f t="shared" si="37"/>
        <v>3</v>
      </c>
      <c r="C232" s="22">
        <v>1.3188</v>
      </c>
      <c r="D232" s="26">
        <f t="shared" si="23"/>
        <v>1.296755162241888</v>
      </c>
      <c r="E232" s="25">
        <f>AVERAGE(E231,E234)</f>
        <v>0.16100688855688061</v>
      </c>
      <c r="F232" s="25">
        <f t="shared" ref="F232:G232" si="38">AVERAGE(F231,F234)</f>
        <v>0.15222081422071282</v>
      </c>
      <c r="G232" s="25">
        <f t="shared" si="38"/>
        <v>0.13324845976822139</v>
      </c>
      <c r="H232" s="25">
        <f t="shared" si="33"/>
        <v>0.12208590275771961</v>
      </c>
      <c r="I232" s="25">
        <f t="shared" si="34"/>
        <v>0.11542372931506886</v>
      </c>
      <c r="J232" s="25">
        <f t="shared" si="35"/>
        <v>0.10103765526859372</v>
      </c>
      <c r="M232" s="9"/>
      <c r="N232" s="9"/>
      <c r="O232" s="9"/>
    </row>
    <row r="233" spans="1:15" x14ac:dyDescent="0.35">
      <c r="A233" s="1">
        <f t="shared" si="36"/>
        <v>2017</v>
      </c>
      <c r="B233" s="1">
        <f t="shared" si="37"/>
        <v>4</v>
      </c>
      <c r="C233" s="22">
        <v>1.3201000000000001</v>
      </c>
      <c r="D233" s="26">
        <f t="shared" si="23"/>
        <v>1.2980334316617503</v>
      </c>
      <c r="E233" s="25">
        <f>AVERAGE(E232,E234)</f>
        <v>0.16190846319314889</v>
      </c>
      <c r="F233" s="25">
        <f t="shared" ref="F233:G233" si="39">AVERAGE(F232,F234)</f>
        <v>0.15279940120049701</v>
      </c>
      <c r="G233" s="25">
        <f t="shared" si="39"/>
        <v>0.13430628709073253</v>
      </c>
      <c r="H233" s="25">
        <f t="shared" si="33"/>
        <v>0.1226486350982114</v>
      </c>
      <c r="I233" s="25">
        <f t="shared" si="34"/>
        <v>0.11574835330694418</v>
      </c>
      <c r="J233" s="25">
        <f t="shared" si="35"/>
        <v>0.10173947965361149</v>
      </c>
      <c r="M233" s="9"/>
      <c r="N233" s="9"/>
      <c r="O233" s="9"/>
    </row>
    <row r="234" spans="1:15" x14ac:dyDescent="0.35">
      <c r="A234" s="1">
        <f t="shared" si="36"/>
        <v>2017</v>
      </c>
      <c r="B234" s="1">
        <f t="shared" si="37"/>
        <v>5</v>
      </c>
      <c r="C234" s="22">
        <v>1.3212999999999999</v>
      </c>
      <c r="D234" s="26">
        <f t="shared" si="23"/>
        <v>1.2992133726647002</v>
      </c>
      <c r="E234" s="25">
        <f>RevenuesBilled!C234/SalesBilled!C234</f>
        <v>0.16281003782941714</v>
      </c>
      <c r="F234" s="25">
        <f>RevenuesBilled!F234/SalesBilled!G234</f>
        <v>0.15337798818028117</v>
      </c>
      <c r="G234" s="25">
        <f>RevenuesBilled!G234/SalesBilled!H234</f>
        <v>0.13536411441324367</v>
      </c>
      <c r="H234" s="25">
        <f t="shared" si="33"/>
        <v>0.12321958512784163</v>
      </c>
      <c r="I234" s="25">
        <f t="shared" si="34"/>
        <v>0.11608112327274743</v>
      </c>
      <c r="J234" s="25">
        <f t="shared" si="35"/>
        <v>0.10244767608661445</v>
      </c>
      <c r="M234" s="11"/>
    </row>
    <row r="235" spans="1:15" x14ac:dyDescent="0.35">
      <c r="A235" s="1">
        <f t="shared" si="36"/>
        <v>2017</v>
      </c>
      <c r="B235" s="1">
        <f t="shared" si="37"/>
        <v>6</v>
      </c>
      <c r="C235" s="22">
        <v>1.3226</v>
      </c>
      <c r="D235" s="26">
        <f t="shared" si="23"/>
        <v>1.3004916420845625</v>
      </c>
      <c r="E235" s="25">
        <f>RevenuesBilled!C235/SalesBilled!C235</f>
        <v>0.16573238103563154</v>
      </c>
      <c r="F235" s="25">
        <f>RevenuesBilled!F235/SalesBilled!G235</f>
        <v>0.15591190091641399</v>
      </c>
      <c r="G235" s="25">
        <f>RevenuesBilled!G235/SalesBilled!H235</f>
        <v>0.13271201007377154</v>
      </c>
      <c r="H235" s="25">
        <f t="shared" si="33"/>
        <v>0.12530801529988775</v>
      </c>
      <c r="I235" s="25">
        <f t="shared" si="34"/>
        <v>0.11788288289461213</v>
      </c>
      <c r="J235" s="25">
        <f t="shared" si="35"/>
        <v>0.10034175871296805</v>
      </c>
      <c r="M235" s="11"/>
    </row>
    <row r="236" spans="1:15" x14ac:dyDescent="0.35">
      <c r="A236" s="1">
        <f t="shared" si="36"/>
        <v>2017</v>
      </c>
      <c r="B236" s="1">
        <f t="shared" si="37"/>
        <v>7</v>
      </c>
      <c r="C236" s="22">
        <v>1.3238000000000001</v>
      </c>
      <c r="D236" s="26">
        <f t="shared" si="23"/>
        <v>1.3016715830875125</v>
      </c>
      <c r="E236" s="25">
        <f>RevenuesBilled!C236/SalesBilled!C236</f>
        <v>0.16860514887932451</v>
      </c>
      <c r="F236" s="25">
        <f>RevenuesBilled!F236/SalesBilled!G236</f>
        <v>0.15850917850907634</v>
      </c>
      <c r="G236" s="25">
        <f>RevenuesBilled!G236/SalesBilled!H236</f>
        <v>0.13280984036282034</v>
      </c>
      <c r="H236" s="25">
        <f t="shared" si="24"/>
        <v>0.1273645179629283</v>
      </c>
      <c r="I236" s="25">
        <f t="shared" si="25"/>
        <v>0.11973801065801203</v>
      </c>
      <c r="J236" s="25">
        <f t="shared" si="26"/>
        <v>0.10032470189063328</v>
      </c>
      <c r="M236" s="11"/>
    </row>
    <row r="237" spans="1:15" x14ac:dyDescent="0.35">
      <c r="A237" s="1">
        <f t="shared" si="36"/>
        <v>2017</v>
      </c>
      <c r="B237" s="1">
        <f t="shared" si="37"/>
        <v>8</v>
      </c>
      <c r="C237" s="22">
        <v>1.3263</v>
      </c>
      <c r="D237" s="26">
        <f t="shared" si="23"/>
        <v>1.3041297935103247</v>
      </c>
      <c r="E237" s="25">
        <f>RevenuesBilled!C237/SalesBilled!C237</f>
        <v>0.16942679579377518</v>
      </c>
      <c r="F237" s="25">
        <f>RevenuesBilled!F237/SalesBilled!G237</f>
        <v>0.15849541237024492</v>
      </c>
      <c r="G237" s="25">
        <f>RevenuesBilled!G237/SalesBilled!H237</f>
        <v>0.12980701435210129</v>
      </c>
      <c r="H237" s="25">
        <f t="shared" si="24"/>
        <v>0.12774394616133242</v>
      </c>
      <c r="I237" s="25">
        <f t="shared" si="25"/>
        <v>0.11950193196881921</v>
      </c>
      <c r="J237" s="25">
        <f t="shared" si="26"/>
        <v>9.787153310118471E-2</v>
      </c>
      <c r="M237" s="11"/>
    </row>
    <row r="238" spans="1:15" x14ac:dyDescent="0.35">
      <c r="A238" s="1">
        <f t="shared" si="36"/>
        <v>2017</v>
      </c>
      <c r="B238" s="1">
        <f t="shared" si="37"/>
        <v>9</v>
      </c>
      <c r="C238" s="22">
        <v>1.3287</v>
      </c>
      <c r="D238" s="26">
        <f t="shared" si="23"/>
        <v>1.3064896755162243</v>
      </c>
      <c r="E238" s="25">
        <f>RevenuesBilled!C238/SalesBilled!C238</f>
        <v>0.16951223859786116</v>
      </c>
      <c r="F238" s="25">
        <f>RevenuesBilled!F238/SalesBilled!G238</f>
        <v>0.15840931348191251</v>
      </c>
      <c r="G238" s="25">
        <f>RevenuesBilled!G238/SalesBilled!H238</f>
        <v>0.1289115092693037</v>
      </c>
      <c r="H238" s="25">
        <f t="shared" si="24"/>
        <v>0.12757751079842039</v>
      </c>
      <c r="I238" s="25">
        <f t="shared" si="25"/>
        <v>0.11922127905615451</v>
      </c>
      <c r="J238" s="25">
        <f t="shared" si="26"/>
        <v>9.702077915955723E-2</v>
      </c>
      <c r="M238" s="11"/>
    </row>
    <row r="239" spans="1:15" x14ac:dyDescent="0.35">
      <c r="A239" s="1">
        <f t="shared" si="36"/>
        <v>2017</v>
      </c>
      <c r="B239" s="1">
        <f t="shared" si="37"/>
        <v>10</v>
      </c>
      <c r="C239" s="22">
        <v>1.3311999999999999</v>
      </c>
      <c r="D239" s="26">
        <f t="shared" si="23"/>
        <v>1.3089478859390364</v>
      </c>
      <c r="E239" s="25">
        <f>RevenuesBilled!C239/SalesBilled!C239</f>
        <v>0.16919468570085772</v>
      </c>
      <c r="F239" s="25">
        <f>RevenuesBilled!F239/SalesBilled!G239</f>
        <v>0.15945689898244866</v>
      </c>
      <c r="G239" s="25">
        <f>RevenuesBilled!G239/SalesBilled!H239</f>
        <v>0.13295055411082024</v>
      </c>
      <c r="H239" s="25">
        <f t="shared" si="24"/>
        <v>0.1270993732728799</v>
      </c>
      <c r="I239" s="25">
        <f t="shared" si="25"/>
        <v>0.1197843291634981</v>
      </c>
      <c r="J239" s="25">
        <f t="shared" si="26"/>
        <v>9.9872711922190688E-2</v>
      </c>
      <c r="M239" s="11"/>
    </row>
    <row r="240" spans="1:15" x14ac:dyDescent="0.35">
      <c r="A240" s="1">
        <f t="shared" si="36"/>
        <v>2017</v>
      </c>
      <c r="B240" s="1">
        <f t="shared" si="37"/>
        <v>11</v>
      </c>
      <c r="C240" s="22">
        <v>1.3335999999999999</v>
      </c>
      <c r="D240" s="26">
        <f t="shared" si="23"/>
        <v>1.3113077679449361</v>
      </c>
      <c r="E240" s="25">
        <f>RevenuesBilled!C240/SalesBilled!C240</f>
        <v>0.16841903839571037</v>
      </c>
      <c r="F240" s="25">
        <f>RevenuesBilled!F240/SalesBilled!G240</f>
        <v>0.15951358292460702</v>
      </c>
      <c r="G240" s="25">
        <f>RevenuesBilled!G240/SalesBilled!H240</f>
        <v>0.13514115088258627</v>
      </c>
      <c r="H240" s="25">
        <f t="shared" ref="H240:H241" si="40">E240/$C240</f>
        <v>0.12628902099258427</v>
      </c>
      <c r="I240" s="25">
        <f t="shared" ref="I240:I241" si="41">F240/$C240</f>
        <v>0.11961126494046719</v>
      </c>
      <c r="J240" s="25">
        <f t="shared" ref="J240:J241" si="42">G240/$C240</f>
        <v>0.10133559604273117</v>
      </c>
      <c r="M240" s="11"/>
    </row>
    <row r="241" spans="1:13" x14ac:dyDescent="0.35">
      <c r="A241" s="1">
        <f t="shared" si="36"/>
        <v>2017</v>
      </c>
      <c r="B241" s="1">
        <f t="shared" si="37"/>
        <v>12</v>
      </c>
      <c r="C241" s="22">
        <v>1.3361000000000001</v>
      </c>
      <c r="D241" s="26">
        <f t="shared" si="23"/>
        <v>1.3137659783677484</v>
      </c>
      <c r="E241" s="25">
        <f>RevenuesBilled!C241/SalesBilled!C241</f>
        <v>0.16490957300545039</v>
      </c>
      <c r="F241" s="25">
        <f>RevenuesBilled!F241/SalesBilled!G241</f>
        <v>0.15663321510113834</v>
      </c>
      <c r="G241" s="25">
        <f>RevenuesBilled!G241/SalesBilled!H241</f>
        <v>0.13376835277899723</v>
      </c>
      <c r="H241" s="25">
        <f t="shared" si="40"/>
        <v>0.12342607065747353</v>
      </c>
      <c r="I241" s="25">
        <f t="shared" si="41"/>
        <v>0.11723165564039992</v>
      </c>
      <c r="J241" s="25">
        <f t="shared" si="42"/>
        <v>0.10011851865803251</v>
      </c>
      <c r="M241" s="11"/>
    </row>
    <row r="242" spans="1:13" x14ac:dyDescent="0.35">
      <c r="A242" s="1">
        <f t="shared" si="36"/>
        <v>2018</v>
      </c>
      <c r="B242" s="1">
        <f t="shared" si="37"/>
        <v>1</v>
      </c>
      <c r="C242" s="22">
        <v>1.3385</v>
      </c>
      <c r="D242" s="26">
        <f t="shared" si="23"/>
        <v>1.3161258603736481</v>
      </c>
      <c r="E242" s="25">
        <f>RevenuesBilled!C242/SalesBilled!C242</f>
        <v>0.16137108962266375</v>
      </c>
      <c r="F242" s="25">
        <f>RevenuesBilled!F242/SalesBilled!G242</f>
        <v>0.15185050270679554</v>
      </c>
      <c r="G242" s="25">
        <f>RevenuesBilled!G242/SalesBilled!H242</f>
        <v>0.12955556705629434</v>
      </c>
      <c r="H242" s="25">
        <f t="shared" ref="H242:H245" si="43">E242/$C242</f>
        <v>0.12056114278869164</v>
      </c>
      <c r="I242" s="25">
        <f t="shared" ref="I242:I245" si="44">F242/$C242</f>
        <v>0.11344826500320922</v>
      </c>
      <c r="J242" s="25">
        <f t="shared" ref="J242:J245" si="45">G242/$C242</f>
        <v>9.6791607811949454E-2</v>
      </c>
      <c r="M242" s="11"/>
    </row>
    <row r="243" spans="1:13" x14ac:dyDescent="0.35">
      <c r="A243" s="1">
        <f t="shared" si="36"/>
        <v>2018</v>
      </c>
      <c r="B243" s="1">
        <f t="shared" si="37"/>
        <v>2</v>
      </c>
      <c r="C243" s="22">
        <v>1.341</v>
      </c>
      <c r="D243" s="26">
        <f t="shared" si="23"/>
        <v>1.3185840707964602</v>
      </c>
      <c r="E243" s="25">
        <f>RevenuesBilled!C243/SalesBilled!C243</f>
        <v>0.16127049508283473</v>
      </c>
      <c r="F243" s="25">
        <f>RevenuesBilled!F243/SalesBilled!G243</f>
        <v>0.15305010344933168</v>
      </c>
      <c r="G243" s="25">
        <f>RevenuesBilled!G243/SalesBilled!H243</f>
        <v>0.12989537460281109</v>
      </c>
      <c r="H243" s="25">
        <f t="shared" si="43"/>
        <v>0.12026136844357549</v>
      </c>
      <c r="I243" s="25">
        <f t="shared" si="44"/>
        <v>0.1141313224827231</v>
      </c>
      <c r="J243" s="25">
        <f t="shared" si="45"/>
        <v>9.6864559733639888E-2</v>
      </c>
      <c r="M243" s="11"/>
    </row>
    <row r="244" spans="1:13" x14ac:dyDescent="0.35">
      <c r="A244" s="1">
        <f t="shared" si="36"/>
        <v>2018</v>
      </c>
      <c r="B244" s="1">
        <f t="shared" si="37"/>
        <v>3</v>
      </c>
      <c r="C244" s="22">
        <v>1.3433999999999999</v>
      </c>
      <c r="D244" s="26">
        <f t="shared" si="23"/>
        <v>1.3209439528023599</v>
      </c>
      <c r="E244" s="25">
        <f>RevenuesBilled!C244/SalesBilled!C244</f>
        <v>0.16391207301800367</v>
      </c>
      <c r="F244" s="25">
        <f>RevenuesBilled!F244/SalesBilled!G244</f>
        <v>0.15476780428045225</v>
      </c>
      <c r="G244" s="25">
        <f>RevenuesBilled!G244/SalesBilled!H244</f>
        <v>0.13542349199664053</v>
      </c>
      <c r="H244" s="25">
        <f t="shared" si="43"/>
        <v>0.12201285768795868</v>
      </c>
      <c r="I244" s="25">
        <f t="shared" si="44"/>
        <v>0.11520604755132668</v>
      </c>
      <c r="J244" s="25">
        <f t="shared" si="45"/>
        <v>0.10080652969825855</v>
      </c>
      <c r="M244" s="11"/>
    </row>
    <row r="245" spans="1:13" x14ac:dyDescent="0.35">
      <c r="A245" s="1">
        <f t="shared" si="36"/>
        <v>2018</v>
      </c>
      <c r="B245" s="1">
        <f t="shared" si="37"/>
        <v>4</v>
      </c>
      <c r="C245" s="22">
        <v>1.3459000000000001</v>
      </c>
      <c r="D245" s="26">
        <f t="shared" si="23"/>
        <v>1.3234021632251722</v>
      </c>
      <c r="E245" s="25">
        <f>RevenuesBilled!C245/SalesBilled!C245</f>
        <v>0.16425885226454759</v>
      </c>
      <c r="F245" s="25">
        <f>RevenuesBilled!F245/SalesBilled!G245</f>
        <v>0.15584842064452065</v>
      </c>
      <c r="G245" s="25">
        <f>RevenuesBilled!G245/SalesBilled!H245</f>
        <v>0.13104655090434195</v>
      </c>
      <c r="H245" s="25">
        <f t="shared" si="43"/>
        <v>0.12204387567021888</v>
      </c>
      <c r="I245" s="25">
        <f t="shared" si="44"/>
        <v>0.11579494809757088</v>
      </c>
      <c r="J245" s="25">
        <f t="shared" si="45"/>
        <v>9.7367227063185929E-2</v>
      </c>
      <c r="M245" s="11"/>
    </row>
    <row r="246" spans="1:13" x14ac:dyDescent="0.35">
      <c r="A246" s="1">
        <f t="shared" si="36"/>
        <v>2018</v>
      </c>
      <c r="B246" s="1">
        <f t="shared" si="37"/>
        <v>5</v>
      </c>
      <c r="C246" s="22">
        <v>1.3483000000000001</v>
      </c>
      <c r="D246" s="26">
        <f t="shared" si="23"/>
        <v>1.3257620452310719</v>
      </c>
      <c r="E246" s="25">
        <f>RevenuesBilled!C246/SalesBilled!C246</f>
        <v>0.16606123284043356</v>
      </c>
      <c r="F246" s="25">
        <f>RevenuesBilled!F246/SalesBilled!G246</f>
        <v>0.15727318821624986</v>
      </c>
      <c r="G246" s="25">
        <f>RevenuesBilled!G246/SalesBilled!H246</f>
        <v>0.13515027635659438</v>
      </c>
      <c r="H246" s="25">
        <f t="shared" si="24"/>
        <v>0.12316341529365391</v>
      </c>
      <c r="I246" s="25">
        <f t="shared" si="25"/>
        <v>0.11664554492045529</v>
      </c>
      <c r="J246" s="25">
        <f t="shared" si="26"/>
        <v>0.10023754087116693</v>
      </c>
      <c r="M246" s="11"/>
    </row>
    <row r="247" spans="1:13" x14ac:dyDescent="0.35">
      <c r="A247" s="1">
        <f t="shared" si="36"/>
        <v>2018</v>
      </c>
      <c r="B247" s="1">
        <f t="shared" si="37"/>
        <v>6</v>
      </c>
      <c r="C247" s="22">
        <v>1.3508</v>
      </c>
      <c r="D247" s="26">
        <f t="shared" si="23"/>
        <v>1.328220255653884</v>
      </c>
      <c r="E247" s="25">
        <f>RevenuesBilled!C247/SalesBilled!C247</f>
        <v>0.16945200139018665</v>
      </c>
      <c r="F247" s="25">
        <f>RevenuesBilled!F247/SalesBilled!G247</f>
        <v>0.16065543390146442</v>
      </c>
      <c r="G247" s="25">
        <f>RevenuesBilled!G247/SalesBilled!H247</f>
        <v>0.1343341568212226</v>
      </c>
      <c r="H247" s="25">
        <f t="shared" si="24"/>
        <v>0.12544566285918468</v>
      </c>
      <c r="I247" s="25">
        <f t="shared" si="25"/>
        <v>0.118933545973841</v>
      </c>
      <c r="J247" s="25">
        <f t="shared" si="26"/>
        <v>9.9447850770819218E-2</v>
      </c>
      <c r="M247" s="11"/>
    </row>
    <row r="248" spans="1:13" x14ac:dyDescent="0.35">
      <c r="A248" s="1">
        <f t="shared" si="36"/>
        <v>2018</v>
      </c>
      <c r="B248" s="1">
        <f t="shared" si="37"/>
        <v>7</v>
      </c>
      <c r="C248" s="22">
        <v>1.3532999999999999</v>
      </c>
      <c r="D248" s="26">
        <f t="shared" si="23"/>
        <v>1.3306784660766962</v>
      </c>
      <c r="E248" s="25">
        <f>RevenuesBilled!C248/SalesBilled!C248</f>
        <v>0.1716219139445645</v>
      </c>
      <c r="F248" s="25">
        <f>RevenuesBilled!F248/SalesBilled!G248</f>
        <v>0.16139725545087028</v>
      </c>
      <c r="G248" s="25">
        <f>RevenuesBilled!G248/SalesBilled!H248</f>
        <v>0.13499971999886456</v>
      </c>
      <c r="H248" s="25">
        <f t="shared" ref="H248:H251" si="46">E248/$C248</f>
        <v>0.12681734570646899</v>
      </c>
      <c r="I248" s="25">
        <f t="shared" ref="I248:I251" si="47">F248/$C248</f>
        <v>0.11926199323939281</v>
      </c>
      <c r="J248" s="25">
        <f t="shared" ref="J248:J251" si="48">G248/$C248</f>
        <v>9.9755944726863638E-2</v>
      </c>
      <c r="M248" s="11"/>
    </row>
    <row r="249" spans="1:13" x14ac:dyDescent="0.35">
      <c r="A249" s="1">
        <f t="shared" si="36"/>
        <v>2018</v>
      </c>
      <c r="B249" s="1">
        <f t="shared" si="37"/>
        <v>8</v>
      </c>
      <c r="C249" s="22">
        <v>1.355</v>
      </c>
      <c r="D249" s="26">
        <f t="shared" si="23"/>
        <v>1.3323500491642086</v>
      </c>
      <c r="E249" s="25">
        <f>RevenuesBilled!C249/SalesBilled!C249</f>
        <v>0.17106783212780549</v>
      </c>
      <c r="F249" s="25">
        <f>RevenuesBilled!F249/SalesBilled!G249</f>
        <v>0.15980167887186919</v>
      </c>
      <c r="G249" s="25">
        <f>RevenuesBilled!G249/SalesBilled!H249</f>
        <v>0.1304283025216611</v>
      </c>
      <c r="H249" s="25">
        <f t="shared" si="46"/>
        <v>0.12624932260354649</v>
      </c>
      <c r="I249" s="25">
        <f t="shared" si="47"/>
        <v>0.11793481835562301</v>
      </c>
      <c r="J249" s="25">
        <f t="shared" si="48"/>
        <v>9.6257049831484212E-2</v>
      </c>
      <c r="M249" s="11"/>
    </row>
    <row r="250" spans="1:13" x14ac:dyDescent="0.35">
      <c r="A250" s="1">
        <f t="shared" si="36"/>
        <v>2018</v>
      </c>
      <c r="B250" s="1">
        <f t="shared" si="37"/>
        <v>9</v>
      </c>
      <c r="C250" s="22">
        <v>1.3568</v>
      </c>
      <c r="D250" s="26">
        <f t="shared" si="23"/>
        <v>1.3341199606686334</v>
      </c>
      <c r="E250" s="25">
        <f>RevenuesBilled!C250/SalesBilled!C250</f>
        <v>0.17130044623426349</v>
      </c>
      <c r="F250" s="25">
        <f>RevenuesBilled!F250/SalesBilled!G250</f>
        <v>0.16049311022867202</v>
      </c>
      <c r="G250" s="25">
        <f>RevenuesBilled!G250/SalesBilled!H250</f>
        <v>0.13196068687603332</v>
      </c>
      <c r="H250" s="25">
        <f t="shared" si="46"/>
        <v>0.12625327700048902</v>
      </c>
      <c r="I250" s="25">
        <f t="shared" si="47"/>
        <v>0.11828796449636794</v>
      </c>
      <c r="J250" s="25">
        <f t="shared" si="48"/>
        <v>9.7258760964057583E-2</v>
      </c>
      <c r="M250" s="11"/>
    </row>
    <row r="251" spans="1:13" x14ac:dyDescent="0.35">
      <c r="A251" s="1">
        <f t="shared" si="36"/>
        <v>2018</v>
      </c>
      <c r="B251" s="1">
        <f t="shared" si="37"/>
        <v>10</v>
      </c>
      <c r="C251" s="22">
        <v>1.3586</v>
      </c>
      <c r="D251" s="26">
        <f t="shared" si="23"/>
        <v>1.3358898721730581</v>
      </c>
      <c r="E251" s="25">
        <f>RevenuesBilled!C251/SalesBilled!C251</f>
        <v>0.17151447542071288</v>
      </c>
      <c r="F251" s="25">
        <f>RevenuesBilled!F251/SalesBilled!G251</f>
        <v>0.16130759558227573</v>
      </c>
      <c r="G251" s="25">
        <f>RevenuesBilled!G251/SalesBilled!H251</f>
        <v>0.13508473957792763</v>
      </c>
      <c r="H251" s="25">
        <f t="shared" si="46"/>
        <v>0.12624354145496311</v>
      </c>
      <c r="I251" s="25">
        <f t="shared" si="47"/>
        <v>0.11873074899328406</v>
      </c>
      <c r="J251" s="25">
        <f t="shared" si="48"/>
        <v>9.9429368156872977E-2</v>
      </c>
      <c r="M251" s="11"/>
    </row>
    <row r="252" spans="1:13" x14ac:dyDescent="0.35">
      <c r="A252" s="1">
        <f t="shared" si="36"/>
        <v>2018</v>
      </c>
      <c r="B252" s="1">
        <f t="shared" si="37"/>
        <v>11</v>
      </c>
      <c r="C252" s="22">
        <v>1.3604000000000001</v>
      </c>
      <c r="D252" s="26">
        <f t="shared" si="23"/>
        <v>1.3376597836774831</v>
      </c>
      <c r="E252" s="25">
        <f>RevenuesBilled!C252/SalesBilled!C252</f>
        <v>0.16912044593687209</v>
      </c>
      <c r="F252" s="25">
        <f>RevenuesBilled!F252/SalesBilled!G252</f>
        <v>0.15999790455469873</v>
      </c>
      <c r="G252" s="25">
        <f>RevenuesBilled!G252/SalesBilled!H252</f>
        <v>0.13595006636265858</v>
      </c>
      <c r="H252" s="25">
        <f t="shared" ref="H252" si="49">E252/$C252</f>
        <v>0.12431670533436642</v>
      </c>
      <c r="I252" s="25">
        <f t="shared" ref="I252" si="50">F252/$C252</f>
        <v>0.11761092660592379</v>
      </c>
      <c r="J252" s="25">
        <f t="shared" ref="J252" si="51">G252/$C252</f>
        <v>9.9933891769081573E-2</v>
      </c>
      <c r="M252" s="11"/>
    </row>
    <row r="253" spans="1:13" x14ac:dyDescent="0.35">
      <c r="A253" s="1">
        <f t="shared" si="36"/>
        <v>2018</v>
      </c>
      <c r="B253" s="1">
        <f t="shared" si="37"/>
        <v>12</v>
      </c>
      <c r="C253" s="22">
        <v>1.3622000000000001</v>
      </c>
      <c r="D253" s="26">
        <f t="shared" si="23"/>
        <v>1.3394296951819078</v>
      </c>
      <c r="E253" s="25">
        <f>RevenuesBilled!C253/SalesBilled!C253</f>
        <v>0.16546187452803654</v>
      </c>
      <c r="F253" s="25">
        <f>RevenuesBilled!F253/SalesBilled!G253</f>
        <v>0.15707073604149308</v>
      </c>
      <c r="G253" s="25">
        <f>RevenuesBilled!G253/SalesBilled!H253</f>
        <v>0.1342055534475044</v>
      </c>
      <c r="H253" s="25">
        <f t="shared" si="24"/>
        <v>0.12146665286157432</v>
      </c>
      <c r="I253" s="25">
        <f t="shared" si="25"/>
        <v>0.11530666278189185</v>
      </c>
      <c r="J253" s="25">
        <f t="shared" si="26"/>
        <v>9.8521181506022903E-2</v>
      </c>
      <c r="M253" s="11"/>
    </row>
    <row r="254" spans="1:13" x14ac:dyDescent="0.35">
      <c r="A254" s="1">
        <f t="shared" si="36"/>
        <v>2019</v>
      </c>
      <c r="B254" s="1">
        <f t="shared" si="37"/>
        <v>1</v>
      </c>
      <c r="C254" s="22">
        <v>1.3640000000000001</v>
      </c>
      <c r="D254" s="26">
        <f t="shared" si="23"/>
        <v>1.3411996066863325</v>
      </c>
      <c r="E254" s="25">
        <f>RevenuesBilled!C254/SalesBilled!C254</f>
        <v>0.16357806661586261</v>
      </c>
      <c r="F254" s="25">
        <f>RevenuesBilled!F254/SalesBilled!G254</f>
        <v>0.15362167141245245</v>
      </c>
      <c r="G254" s="25">
        <f>RevenuesBilled!G254/SalesBilled!H254</f>
        <v>0.1302268368008308</v>
      </c>
      <c r="H254" s="25">
        <f t="shared" ref="H254:H265" si="52">E254/$C254</f>
        <v>0.11992526877995792</v>
      </c>
      <c r="I254" s="25">
        <f t="shared" ref="I254:I265" si="53">F254/$C254</f>
        <v>0.11262585880678332</v>
      </c>
      <c r="J254" s="25">
        <f t="shared" ref="J254:J265" si="54">G254/$C254</f>
        <v>9.5474220528468323E-2</v>
      </c>
      <c r="M254" s="11"/>
    </row>
    <row r="255" spans="1:13" x14ac:dyDescent="0.35">
      <c r="A255" s="1">
        <f t="shared" si="36"/>
        <v>2019</v>
      </c>
      <c r="B255" s="1">
        <f t="shared" si="37"/>
        <v>2</v>
      </c>
      <c r="C255" s="22">
        <v>1.3657999999999999</v>
      </c>
      <c r="D255" s="26">
        <f t="shared" si="23"/>
        <v>1.3429695181907571</v>
      </c>
      <c r="E255" s="25">
        <f>RevenuesBilled!C255/SalesBilled!C255</f>
        <v>0.16400058947512405</v>
      </c>
      <c r="F255" s="25">
        <f>RevenuesBilled!F255/SalesBilled!G255</f>
        <v>0.15568061416565798</v>
      </c>
      <c r="G255" s="25">
        <f>RevenuesBilled!G255/SalesBilled!H255</f>
        <v>0.13188545867477464</v>
      </c>
      <c r="H255" s="25">
        <f t="shared" si="52"/>
        <v>0.12007657744554405</v>
      </c>
      <c r="I255" s="25">
        <f t="shared" si="53"/>
        <v>0.1139849276362996</v>
      </c>
      <c r="J255" s="25">
        <f t="shared" si="54"/>
        <v>9.6562790067926965E-2</v>
      </c>
      <c r="M255" s="11"/>
    </row>
    <row r="256" spans="1:13" x14ac:dyDescent="0.35">
      <c r="A256" s="1">
        <f t="shared" si="36"/>
        <v>2019</v>
      </c>
      <c r="B256" s="1">
        <f t="shared" si="37"/>
        <v>3</v>
      </c>
      <c r="C256" s="22">
        <v>1.3675999999999999</v>
      </c>
      <c r="D256" s="26">
        <f t="shared" si="23"/>
        <v>1.344739429695182</v>
      </c>
      <c r="E256" s="25">
        <f>RevenuesBilled!C256/SalesBilled!C256</f>
        <v>0.16466267878748034</v>
      </c>
      <c r="F256" s="25">
        <f>RevenuesBilled!F256/SalesBilled!G256</f>
        <v>0.15517682958653919</v>
      </c>
      <c r="G256" s="25">
        <f>RevenuesBilled!G256/SalesBilled!H256</f>
        <v>0.132463424698743</v>
      </c>
      <c r="H256" s="25">
        <f t="shared" si="52"/>
        <v>0.12040266071035416</v>
      </c>
      <c r="I256" s="25">
        <f t="shared" si="53"/>
        <v>0.11346653230954899</v>
      </c>
      <c r="J256" s="25">
        <f t="shared" si="54"/>
        <v>9.6858309958133229E-2</v>
      </c>
      <c r="M256" s="11"/>
    </row>
    <row r="257" spans="1:13" x14ac:dyDescent="0.35">
      <c r="A257" s="1">
        <f t="shared" si="36"/>
        <v>2019</v>
      </c>
      <c r="B257" s="1">
        <f t="shared" si="37"/>
        <v>4</v>
      </c>
      <c r="C257" s="22">
        <v>1.3694</v>
      </c>
      <c r="D257" s="26">
        <f t="shared" si="23"/>
        <v>1.3465093411996067</v>
      </c>
      <c r="E257" s="25">
        <f>RevenuesBilled!C257/SalesBilled!C257</f>
        <v>0.16556165560584782</v>
      </c>
      <c r="F257" s="25">
        <f>RevenuesBilled!F257/SalesBilled!G257</f>
        <v>0.15755276166452462</v>
      </c>
      <c r="G257" s="25">
        <f>RevenuesBilled!G257/SalesBilled!H257</f>
        <v>0.13402473286596747</v>
      </c>
      <c r="H257" s="25">
        <f t="shared" si="52"/>
        <v>0.12090087308737245</v>
      </c>
      <c r="I257" s="25">
        <f t="shared" si="53"/>
        <v>0.1150524037275629</v>
      </c>
      <c r="J257" s="25">
        <f t="shared" si="54"/>
        <v>9.7871135435933607E-2</v>
      </c>
      <c r="M257" s="11"/>
    </row>
    <row r="258" spans="1:13" x14ac:dyDescent="0.35">
      <c r="A258" s="1">
        <f t="shared" si="36"/>
        <v>2019</v>
      </c>
      <c r="B258" s="1">
        <f t="shared" si="37"/>
        <v>5</v>
      </c>
      <c r="C258" s="22">
        <v>1.3712</v>
      </c>
      <c r="D258" s="26">
        <f t="shared" si="23"/>
        <v>1.3482792527040315</v>
      </c>
      <c r="E258" s="25">
        <f>RevenuesBilled!C258/SalesBilled!C258</f>
        <v>0.16870444927170272</v>
      </c>
      <c r="F258" s="25">
        <f>RevenuesBilled!F258/SalesBilled!G258</f>
        <v>0.15958958368053475</v>
      </c>
      <c r="G258" s="25">
        <f>RevenuesBilled!G258/SalesBilled!H258</f>
        <v>0.13445184312345745</v>
      </c>
      <c r="H258" s="25">
        <f t="shared" si="52"/>
        <v>0.12303416662172019</v>
      </c>
      <c r="I258" s="25">
        <f t="shared" si="53"/>
        <v>0.1163868025674845</v>
      </c>
      <c r="J258" s="25">
        <f t="shared" si="54"/>
        <v>9.8054144634960219E-2</v>
      </c>
      <c r="M258" s="11"/>
    </row>
    <row r="259" spans="1:13" x14ac:dyDescent="0.35">
      <c r="A259" s="1">
        <f t="shared" si="36"/>
        <v>2019</v>
      </c>
      <c r="B259" s="1">
        <f t="shared" si="37"/>
        <v>6</v>
      </c>
      <c r="C259" s="22">
        <v>1.373</v>
      </c>
      <c r="D259" s="26">
        <f t="shared" ref="D259:D322" si="55">C259/$C$62</f>
        <v>1.3500491642084564</v>
      </c>
      <c r="E259" s="25">
        <f>RevenuesBilled!C259/SalesBilled!C259</f>
        <v>0.17033623629322203</v>
      </c>
      <c r="F259" s="25">
        <f>RevenuesBilled!F259/SalesBilled!G259</f>
        <v>0.16181435936617367</v>
      </c>
      <c r="G259" s="25">
        <f>RevenuesBilled!G259/SalesBilled!H259</f>
        <v>0.13499544698292471</v>
      </c>
      <c r="H259" s="25">
        <f t="shared" si="52"/>
        <v>0.12406135199797672</v>
      </c>
      <c r="I259" s="25">
        <f t="shared" si="53"/>
        <v>0.11785459531403764</v>
      </c>
      <c r="J259" s="25">
        <f t="shared" si="54"/>
        <v>9.8321520016696792E-2</v>
      </c>
      <c r="M259" s="11"/>
    </row>
    <row r="260" spans="1:13" x14ac:dyDescent="0.35">
      <c r="A260" s="1">
        <f t="shared" si="36"/>
        <v>2019</v>
      </c>
      <c r="B260" s="1">
        <f t="shared" si="37"/>
        <v>7</v>
      </c>
      <c r="C260" s="22">
        <v>1.3747</v>
      </c>
      <c r="D260" s="26">
        <f t="shared" si="55"/>
        <v>1.3517207472959687</v>
      </c>
      <c r="E260" s="25">
        <f>RevenuesBilled!C260/SalesBilled!C260</f>
        <v>0.17393293968079587</v>
      </c>
      <c r="F260" s="25">
        <f>RevenuesBilled!F260/SalesBilled!G260</f>
        <v>0.16429589413752213</v>
      </c>
      <c r="G260" s="25">
        <f>RevenuesBilled!G260/SalesBilled!H260</f>
        <v>0.13622829062189157</v>
      </c>
      <c r="H260" s="25">
        <f t="shared" si="52"/>
        <v>0.12652428870356869</v>
      </c>
      <c r="I260" s="25">
        <f t="shared" si="53"/>
        <v>0.11951399879066132</v>
      </c>
      <c r="J260" s="25">
        <f t="shared" si="54"/>
        <v>9.9096741559534129E-2</v>
      </c>
      <c r="M260" s="11"/>
    </row>
    <row r="261" spans="1:13" x14ac:dyDescent="0.35">
      <c r="A261" s="1">
        <f t="shared" si="36"/>
        <v>2019</v>
      </c>
      <c r="B261" s="1">
        <f t="shared" si="37"/>
        <v>8</v>
      </c>
      <c r="C261" s="22">
        <v>1.3751</v>
      </c>
      <c r="D261" s="26">
        <f t="shared" si="55"/>
        <v>1.3521140609636186</v>
      </c>
      <c r="E261" s="25">
        <f>RevenuesBilled!C261/SalesBilled!C261</f>
        <v>0.1741881210806609</v>
      </c>
      <c r="F261" s="25">
        <f>RevenuesBilled!F261/SalesBilled!G261</f>
        <v>0.16310664936922736</v>
      </c>
      <c r="G261" s="25">
        <f>RevenuesBilled!G261/SalesBilled!H261</f>
        <v>0.13190189787228088</v>
      </c>
      <c r="H261" s="25">
        <f t="shared" si="52"/>
        <v>0.12667305729085951</v>
      </c>
      <c r="I261" s="25">
        <f t="shared" si="53"/>
        <v>0.11861439122189467</v>
      </c>
      <c r="J261" s="25">
        <f t="shared" si="54"/>
        <v>9.5921676876067827E-2</v>
      </c>
      <c r="M261" s="11"/>
    </row>
    <row r="262" spans="1:13" x14ac:dyDescent="0.35">
      <c r="A262" s="1">
        <f t="shared" si="36"/>
        <v>2019</v>
      </c>
      <c r="B262" s="1">
        <f t="shared" si="37"/>
        <v>9</v>
      </c>
      <c r="C262" s="22">
        <v>1.3754999999999999</v>
      </c>
      <c r="D262" s="26">
        <f t="shared" si="55"/>
        <v>1.3525073746312686</v>
      </c>
      <c r="E262" s="25">
        <f>RevenuesBilled!C262/SalesBilled!C262</f>
        <v>0.17372795977817379</v>
      </c>
      <c r="F262" s="25">
        <f>RevenuesBilled!F262/SalesBilled!G262</f>
        <v>0.16348602293103831</v>
      </c>
      <c r="G262" s="25">
        <f>RevenuesBilled!G262/SalesBilled!H262</f>
        <v>0.13336365411264983</v>
      </c>
      <c r="H262" s="25">
        <f t="shared" si="52"/>
        <v>0.12630167922804347</v>
      </c>
      <c r="I262" s="25">
        <f t="shared" si="53"/>
        <v>0.11885570551147824</v>
      </c>
      <c r="J262" s="25">
        <f t="shared" si="54"/>
        <v>9.6956491539549133E-2</v>
      </c>
      <c r="M262" s="11"/>
    </row>
    <row r="263" spans="1:13" x14ac:dyDescent="0.35">
      <c r="A263" s="1">
        <f t="shared" si="36"/>
        <v>2019</v>
      </c>
      <c r="B263" s="1">
        <f t="shared" si="37"/>
        <v>10</v>
      </c>
      <c r="C263" s="22">
        <v>1.3757999999999999</v>
      </c>
      <c r="D263" s="26">
        <f t="shared" si="55"/>
        <v>1.352802359882006</v>
      </c>
      <c r="E263" s="25">
        <f>RevenuesBilled!C263/SalesBilled!C263</f>
        <v>0.17520965656383775</v>
      </c>
      <c r="F263" s="25">
        <f>RevenuesBilled!F263/SalesBilled!G263</f>
        <v>0.16579043511597436</v>
      </c>
      <c r="G263" s="25">
        <f>RevenuesBilled!G263/SalesBilled!H263</f>
        <v>0.14021168808550347</v>
      </c>
      <c r="H263" s="25">
        <f t="shared" si="52"/>
        <v>0.12735110958267026</v>
      </c>
      <c r="I263" s="25">
        <f t="shared" si="53"/>
        <v>0.12050475004795345</v>
      </c>
      <c r="J263" s="25">
        <f t="shared" si="54"/>
        <v>0.10191284204499453</v>
      </c>
      <c r="M263" s="11"/>
    </row>
    <row r="264" spans="1:13" x14ac:dyDescent="0.35">
      <c r="A264" s="1">
        <f t="shared" si="36"/>
        <v>2019</v>
      </c>
      <c r="B264" s="1">
        <f t="shared" si="37"/>
        <v>11</v>
      </c>
      <c r="C264" s="22">
        <v>1.3762000000000001</v>
      </c>
      <c r="D264" s="26">
        <f t="shared" si="55"/>
        <v>1.353195673549656</v>
      </c>
      <c r="E264" s="25">
        <f>RevenuesBilled!C264/SalesBilled!C264</f>
        <v>0.17325517722726633</v>
      </c>
      <c r="F264" s="25">
        <f>RevenuesBilled!F264/SalesBilled!G264</f>
        <v>0.16407002978399579</v>
      </c>
      <c r="G264" s="25">
        <f>RevenuesBilled!G264/SalesBilled!H264</f>
        <v>0.13626534693958711</v>
      </c>
      <c r="H264" s="25">
        <f t="shared" si="52"/>
        <v>0.12589389422123698</v>
      </c>
      <c r="I264" s="25">
        <f t="shared" si="53"/>
        <v>0.11921961181804663</v>
      </c>
      <c r="J264" s="25">
        <f t="shared" si="54"/>
        <v>9.9015656837368918E-2</v>
      </c>
      <c r="M264" s="11"/>
    </row>
    <row r="265" spans="1:13" x14ac:dyDescent="0.35">
      <c r="A265" s="1">
        <f t="shared" si="36"/>
        <v>2019</v>
      </c>
      <c r="B265" s="1">
        <f t="shared" si="37"/>
        <v>12</v>
      </c>
      <c r="C265" s="22">
        <v>1.3766</v>
      </c>
      <c r="D265" s="26">
        <f t="shared" si="55"/>
        <v>1.3535889872173059</v>
      </c>
      <c r="E265" s="25">
        <f>RevenuesBilled!C265/SalesBilled!C265</f>
        <v>0.16894144063091188</v>
      </c>
      <c r="F265" s="25">
        <f>RevenuesBilled!F265/SalesBilled!G265</f>
        <v>0.16163463089107871</v>
      </c>
      <c r="G265" s="25">
        <f>RevenuesBilled!G265/SalesBilled!H265</f>
        <v>0.13678712707370591</v>
      </c>
      <c r="H265" s="25">
        <f t="shared" si="52"/>
        <v>0.12272369652107502</v>
      </c>
      <c r="I265" s="25">
        <f t="shared" si="53"/>
        <v>0.11741582950100153</v>
      </c>
      <c r="J265" s="25">
        <f t="shared" si="54"/>
        <v>9.9365921163523108E-2</v>
      </c>
      <c r="M265" s="11"/>
    </row>
    <row r="266" spans="1:13" x14ac:dyDescent="0.35">
      <c r="A266" s="1">
        <f t="shared" si="36"/>
        <v>2020</v>
      </c>
      <c r="B266" s="1">
        <f t="shared" si="37"/>
        <v>1</v>
      </c>
      <c r="C266" s="22">
        <v>1.3769</v>
      </c>
      <c r="D266" s="26">
        <f t="shared" si="55"/>
        <v>1.3538839724680434</v>
      </c>
      <c r="E266" s="25">
        <f>RevenuesBilled!C266/SalesBilled!C266</f>
        <v>0.16673005191205842</v>
      </c>
      <c r="F266" s="25">
        <f>RevenuesBilled!F266/SalesBilled!G266</f>
        <v>0.15756615954318925</v>
      </c>
      <c r="G266" s="25">
        <f>RevenuesBilled!G266/SalesBilled!H266</f>
        <v>0.13131691528618442</v>
      </c>
      <c r="H266" s="25">
        <f t="shared" ref="H266:H277" si="56">E266/$C266</f>
        <v>0.12109089397346097</v>
      </c>
      <c r="I266" s="25">
        <f t="shared" ref="I266:I277" si="57">F266/$C266</f>
        <v>0.11443544160301347</v>
      </c>
      <c r="J266" s="25">
        <f t="shared" ref="J266:J277" si="58">G266/$C266</f>
        <v>9.5371425147929706E-2</v>
      </c>
      <c r="M266" s="11"/>
    </row>
    <row r="267" spans="1:13" x14ac:dyDescent="0.35">
      <c r="A267" s="1">
        <f t="shared" si="36"/>
        <v>2020</v>
      </c>
      <c r="B267" s="1">
        <f t="shared" si="37"/>
        <v>2</v>
      </c>
      <c r="C267" s="22">
        <v>1.3773</v>
      </c>
      <c r="D267" s="26">
        <f t="shared" si="55"/>
        <v>1.3542772861356933</v>
      </c>
      <c r="E267" s="25">
        <f>RevenuesBilled!C267/SalesBilled!C267</f>
        <v>0.16644531824456607</v>
      </c>
      <c r="F267" s="25">
        <f>RevenuesBilled!F267/SalesBilled!G267</f>
        <v>0.15734875220845182</v>
      </c>
      <c r="G267" s="25">
        <f>RevenuesBilled!G267/SalesBilled!H267</f>
        <v>0.13430064749086618</v>
      </c>
      <c r="H267" s="25">
        <f t="shared" si="56"/>
        <v>0.12084899313480438</v>
      </c>
      <c r="I267" s="25">
        <f t="shared" si="57"/>
        <v>0.11424435650072738</v>
      </c>
      <c r="J267" s="25">
        <f t="shared" si="58"/>
        <v>9.7510090387617931E-2</v>
      </c>
      <c r="M267" s="11"/>
    </row>
    <row r="268" spans="1:13" x14ac:dyDescent="0.35">
      <c r="A268" s="1">
        <f t="shared" si="36"/>
        <v>2020</v>
      </c>
      <c r="B268" s="1">
        <f t="shared" si="37"/>
        <v>3</v>
      </c>
      <c r="C268" s="22">
        <v>1.3775999999999999</v>
      </c>
      <c r="D268" s="26">
        <f t="shared" si="55"/>
        <v>1.3545722713864308</v>
      </c>
      <c r="E268" s="25">
        <f>RevenuesBilled!C268/SalesBilled!C268</f>
        <v>0.16826700353916035</v>
      </c>
      <c r="F268" s="25">
        <f>RevenuesBilled!F268/SalesBilled!G268</f>
        <v>0.15801447696871745</v>
      </c>
      <c r="G268" s="25">
        <f>RevenuesBilled!G268/SalesBilled!H268</f>
        <v>0.13775202935105985</v>
      </c>
      <c r="H268" s="25">
        <f t="shared" si="56"/>
        <v>0.1221450374122825</v>
      </c>
      <c r="I268" s="25">
        <f t="shared" si="57"/>
        <v>0.11470272718402835</v>
      </c>
      <c r="J268" s="25">
        <f t="shared" si="58"/>
        <v>9.9994214105008597E-2</v>
      </c>
      <c r="M268" s="11"/>
    </row>
    <row r="269" spans="1:13" x14ac:dyDescent="0.35">
      <c r="A269" s="1">
        <f t="shared" si="36"/>
        <v>2020</v>
      </c>
      <c r="B269" s="1">
        <f t="shared" si="37"/>
        <v>4</v>
      </c>
      <c r="C269" s="22">
        <v>1.3779999999999999</v>
      </c>
      <c r="D269" s="26">
        <f t="shared" si="55"/>
        <v>1.3549655850540807</v>
      </c>
      <c r="E269" s="25">
        <f>RevenuesBilled!C269/SalesBilled!C269</f>
        <v>0.16821845206021177</v>
      </c>
      <c r="F269" s="25">
        <f>RevenuesBilled!F269/SalesBilled!G269</f>
        <v>0.15872237555795873</v>
      </c>
      <c r="G269" s="25">
        <f>RevenuesBilled!G269/SalesBilled!H269</f>
        <v>0.13370898003742973</v>
      </c>
      <c r="H269" s="25">
        <f t="shared" si="56"/>
        <v>0.12207434837460943</v>
      </c>
      <c r="I269" s="25">
        <f t="shared" si="57"/>
        <v>0.11518314626847515</v>
      </c>
      <c r="J269" s="25">
        <f t="shared" si="58"/>
        <v>9.7031190157786454E-2</v>
      </c>
      <c r="M269" s="11"/>
    </row>
    <row r="270" spans="1:13" x14ac:dyDescent="0.35">
      <c r="A270" s="1">
        <f t="shared" si="36"/>
        <v>2020</v>
      </c>
      <c r="B270" s="1">
        <f t="shared" si="37"/>
        <v>5</v>
      </c>
      <c r="C270" s="22">
        <v>1.3784000000000001</v>
      </c>
      <c r="D270" s="26">
        <f t="shared" si="55"/>
        <v>1.3553588987217309</v>
      </c>
      <c r="E270" s="25">
        <f>RevenuesBilled!C270/SalesBilled!C270</f>
        <v>0.17093300085690402</v>
      </c>
      <c r="F270" s="25">
        <f>RevenuesBilled!F270/SalesBilled!G270</f>
        <v>0.16172265561908494</v>
      </c>
      <c r="G270" s="25">
        <f>RevenuesBilled!G270/SalesBilled!H270</f>
        <v>0.14358437963424911</v>
      </c>
      <c r="H270" s="25">
        <f t="shared" si="56"/>
        <v>0.12400827108016832</v>
      </c>
      <c r="I270" s="25">
        <f t="shared" si="57"/>
        <v>0.11732636072191303</v>
      </c>
      <c r="J270" s="25">
        <f t="shared" si="58"/>
        <v>0.10416742573581624</v>
      </c>
      <c r="M270" s="11"/>
    </row>
    <row r="271" spans="1:13" x14ac:dyDescent="0.35">
      <c r="A271" s="1">
        <f t="shared" si="36"/>
        <v>2020</v>
      </c>
      <c r="B271" s="1">
        <f t="shared" si="37"/>
        <v>6</v>
      </c>
      <c r="C271" s="22">
        <v>1.3787</v>
      </c>
      <c r="D271" s="26">
        <f t="shared" si="55"/>
        <v>1.3556538839724681</v>
      </c>
      <c r="E271" s="25">
        <f>RevenuesBilled!C271/SalesBilled!C271</f>
        <v>0.17379098069932947</v>
      </c>
      <c r="F271" s="25">
        <f>RevenuesBilled!F271/SalesBilled!G271</f>
        <v>0.16810197737369523</v>
      </c>
      <c r="G271" s="25">
        <f>RevenuesBilled!G271/SalesBilled!H271</f>
        <v>0.14559594030863707</v>
      </c>
      <c r="H271" s="25">
        <f t="shared" si="56"/>
        <v>0.12605424000821749</v>
      </c>
      <c r="I271" s="25">
        <f t="shared" si="57"/>
        <v>0.1219278866857875</v>
      </c>
      <c r="J271" s="25">
        <f t="shared" si="58"/>
        <v>0.10560378639924353</v>
      </c>
      <c r="M271" s="11"/>
    </row>
    <row r="272" spans="1:13" x14ac:dyDescent="0.35">
      <c r="A272" s="1">
        <f t="shared" si="36"/>
        <v>2020</v>
      </c>
      <c r="B272" s="1">
        <f t="shared" si="37"/>
        <v>7</v>
      </c>
      <c r="C272" s="22">
        <v>1.3791</v>
      </c>
      <c r="D272" s="26">
        <f t="shared" si="55"/>
        <v>1.3560471976401181</v>
      </c>
      <c r="E272" s="25">
        <f>RevenuesBilled!C272/SalesBilled!C272</f>
        <v>0.17392777489665415</v>
      </c>
      <c r="F272" s="25">
        <f>RevenuesBilled!F272/SalesBilled!G272</f>
        <v>0.16604628276642647</v>
      </c>
      <c r="G272" s="25">
        <f>RevenuesBilled!G272/SalesBilled!H272</f>
        <v>0.13938867763481905</v>
      </c>
      <c r="H272" s="25">
        <f t="shared" si="56"/>
        <v>0.12611686962269172</v>
      </c>
      <c r="I272" s="25">
        <f t="shared" si="57"/>
        <v>0.12040191629789462</v>
      </c>
      <c r="J272" s="25">
        <f t="shared" si="58"/>
        <v>0.10107220479647527</v>
      </c>
      <c r="M272" s="11"/>
    </row>
    <row r="273" spans="1:13" x14ac:dyDescent="0.35">
      <c r="A273" s="1">
        <f t="shared" si="36"/>
        <v>2020</v>
      </c>
      <c r="B273" s="1">
        <f t="shared" si="37"/>
        <v>8</v>
      </c>
      <c r="C273" s="22">
        <v>1.3836999999999999</v>
      </c>
      <c r="D273" s="26">
        <f t="shared" si="55"/>
        <v>1.3605703048180924</v>
      </c>
      <c r="E273" s="25">
        <f>RevenuesBilled!C273/SalesBilled!C273</f>
        <v>0.17463421255251257</v>
      </c>
      <c r="F273" s="25">
        <f>RevenuesBilled!F273/SalesBilled!G273</f>
        <v>0.16515885125742444</v>
      </c>
      <c r="G273" s="25">
        <f>RevenuesBilled!G273/SalesBilled!H273</f>
        <v>0.13518404753240099</v>
      </c>
      <c r="H273" s="25">
        <f t="shared" si="56"/>
        <v>0.1262081466737823</v>
      </c>
      <c r="I273" s="25">
        <f t="shared" si="57"/>
        <v>0.11936030299734368</v>
      </c>
      <c r="J273" s="25">
        <f t="shared" si="58"/>
        <v>9.769751212864132E-2</v>
      </c>
      <c r="M273" s="11"/>
    </row>
    <row r="274" spans="1:13" x14ac:dyDescent="0.35">
      <c r="A274" s="1">
        <f t="shared" si="36"/>
        <v>2020</v>
      </c>
      <c r="B274" s="1">
        <f t="shared" si="37"/>
        <v>9</v>
      </c>
      <c r="C274" s="22">
        <v>1.3884000000000001</v>
      </c>
      <c r="D274" s="26">
        <f t="shared" si="55"/>
        <v>1.3651917404129796</v>
      </c>
      <c r="E274" s="25">
        <f>RevenuesBilled!C274/SalesBilled!C274</f>
        <v>0.17619979846667166</v>
      </c>
      <c r="F274" s="25">
        <f>RevenuesBilled!F274/SalesBilled!G274</f>
        <v>0.16603576998621039</v>
      </c>
      <c r="G274" s="25">
        <f>RevenuesBilled!G274/SalesBilled!H274</f>
        <v>0.13788832730432585</v>
      </c>
      <c r="H274" s="25">
        <f t="shared" si="56"/>
        <v>0.12690852669740108</v>
      </c>
      <c r="I274" s="25">
        <f t="shared" si="57"/>
        <v>0.11958784931302967</v>
      </c>
      <c r="J274" s="25">
        <f t="shared" si="58"/>
        <v>9.9314554382257156E-2</v>
      </c>
      <c r="M274" s="11"/>
    </row>
    <row r="275" spans="1:13" x14ac:dyDescent="0.35">
      <c r="A275" s="1">
        <f t="shared" si="36"/>
        <v>2020</v>
      </c>
      <c r="B275" s="1">
        <f t="shared" si="37"/>
        <v>10</v>
      </c>
      <c r="C275" s="22">
        <v>1.3931</v>
      </c>
      <c r="D275" s="26">
        <f t="shared" si="55"/>
        <v>1.3698131760078665</v>
      </c>
      <c r="E275" s="25">
        <f>RevenuesBilled!C275/SalesBilled!C275</f>
        <v>0.17657183128222065</v>
      </c>
      <c r="F275" s="25">
        <f>RevenuesBilled!F275/SalesBilled!G275</f>
        <v>0.16709796072922017</v>
      </c>
      <c r="G275" s="25">
        <f>RevenuesBilled!G275/SalesBilled!H275</f>
        <v>0.13911245524077806</v>
      </c>
      <c r="H275" s="25">
        <f t="shared" si="56"/>
        <v>0.1267474203447137</v>
      </c>
      <c r="I275" s="25">
        <f t="shared" si="57"/>
        <v>0.11994685286714533</v>
      </c>
      <c r="J275" s="25">
        <f t="shared" si="58"/>
        <v>9.9858197717879599E-2</v>
      </c>
      <c r="M275" s="11"/>
    </row>
    <row r="276" spans="1:13" x14ac:dyDescent="0.35">
      <c r="A276" s="1">
        <f t="shared" si="36"/>
        <v>2020</v>
      </c>
      <c r="B276" s="1">
        <f t="shared" si="37"/>
        <v>11</v>
      </c>
      <c r="C276" s="22">
        <v>1.3977999999999999</v>
      </c>
      <c r="D276" s="26">
        <f t="shared" si="55"/>
        <v>1.3744346116027533</v>
      </c>
      <c r="E276" s="25">
        <f>RevenuesBilled!C276/SalesBilled!C276</f>
        <v>0.17436450965000361</v>
      </c>
      <c r="F276" s="25">
        <f>RevenuesBilled!F276/SalesBilled!G276</f>
        <v>0.16507729232097793</v>
      </c>
      <c r="G276" s="25">
        <f>RevenuesBilled!G276/SalesBilled!H276</f>
        <v>0.14047512541409413</v>
      </c>
      <c r="H276" s="25">
        <f t="shared" si="56"/>
        <v>0.12474210162398312</v>
      </c>
      <c r="I276" s="25">
        <f t="shared" si="57"/>
        <v>0.11809793412575328</v>
      </c>
      <c r="J276" s="25">
        <f t="shared" si="58"/>
        <v>0.10049729962376172</v>
      </c>
      <c r="M276" s="11"/>
    </row>
    <row r="277" spans="1:13" x14ac:dyDescent="0.35">
      <c r="A277" s="1">
        <f t="shared" si="36"/>
        <v>2020</v>
      </c>
      <c r="B277" s="1">
        <f t="shared" si="37"/>
        <v>12</v>
      </c>
      <c r="C277" s="22">
        <v>1.4024000000000001</v>
      </c>
      <c r="D277" s="26">
        <f t="shared" si="55"/>
        <v>1.3789577187807278</v>
      </c>
      <c r="E277" s="25">
        <f>RevenuesBilled!C277/SalesBilled!C277</f>
        <v>0.17191202078563883</v>
      </c>
      <c r="F277" s="25">
        <f>RevenuesBilled!F277/SalesBilled!G277</f>
        <v>0.1631695374676162</v>
      </c>
      <c r="G277" s="25">
        <f>RevenuesBilled!G277/SalesBilled!H277</f>
        <v>0.13995588198733097</v>
      </c>
      <c r="H277" s="25">
        <f t="shared" si="56"/>
        <v>0.12258415629323932</v>
      </c>
      <c r="I277" s="25">
        <f t="shared" si="57"/>
        <v>0.116350212113246</v>
      </c>
      <c r="J277" s="25">
        <f t="shared" si="58"/>
        <v>9.979740586660793E-2</v>
      </c>
      <c r="M277" s="11"/>
    </row>
    <row r="278" spans="1:13" x14ac:dyDescent="0.35">
      <c r="A278" s="1">
        <f t="shared" si="36"/>
        <v>2021</v>
      </c>
      <c r="B278" s="1">
        <f t="shared" si="37"/>
        <v>1</v>
      </c>
      <c r="C278" s="22">
        <v>1.4071</v>
      </c>
      <c r="D278" s="26">
        <f t="shared" si="55"/>
        <v>1.3835791543756146</v>
      </c>
      <c r="E278" s="25">
        <f>RevenuesBilled!C278/SalesBilled!C278</f>
        <v>0.16970340247154111</v>
      </c>
      <c r="F278" s="25">
        <f>RevenuesBilled!F278/SalesBilled!G278</f>
        <v>0.15959319191537008</v>
      </c>
      <c r="G278" s="25">
        <f>RevenuesBilled!G278/SalesBilled!H278</f>
        <v>0.13575736881349793</v>
      </c>
      <c r="H278" s="25">
        <f t="shared" ref="H278:H289" si="59">E278/$C278</f>
        <v>0.12060507602269996</v>
      </c>
      <c r="I278" s="25">
        <f t="shared" ref="I278:I289" si="60">F278/$C278</f>
        <v>0.11341993597851616</v>
      </c>
      <c r="J278" s="25">
        <f t="shared" ref="J278:J289" si="61">G278/$C278</f>
        <v>9.6480256423493657E-2</v>
      </c>
      <c r="M278" s="11"/>
    </row>
    <row r="279" spans="1:13" x14ac:dyDescent="0.35">
      <c r="A279" s="1">
        <f t="shared" si="36"/>
        <v>2021</v>
      </c>
      <c r="B279" s="1">
        <f t="shared" si="37"/>
        <v>2</v>
      </c>
      <c r="C279" s="22">
        <v>1.4117999999999999</v>
      </c>
      <c r="D279" s="26">
        <f t="shared" si="55"/>
        <v>1.3882005899705014</v>
      </c>
      <c r="E279" s="25">
        <f>RevenuesBilled!C279/SalesBilled!C279</f>
        <v>0.16927062203749738</v>
      </c>
      <c r="F279" s="25">
        <f>RevenuesBilled!F279/SalesBilled!G279</f>
        <v>0.15914649475440884</v>
      </c>
      <c r="G279" s="25">
        <f>RevenuesBilled!G279/SalesBilled!H279</f>
        <v>0.13907999884557118</v>
      </c>
      <c r="H279" s="25">
        <f t="shared" si="59"/>
        <v>0.11989702651756437</v>
      </c>
      <c r="I279" s="25">
        <f t="shared" si="60"/>
        <v>0.11272594896898204</v>
      </c>
      <c r="J279" s="25">
        <f t="shared" si="61"/>
        <v>9.8512536368870363E-2</v>
      </c>
      <c r="M279" s="11"/>
    </row>
    <row r="280" spans="1:13" x14ac:dyDescent="0.35">
      <c r="A280" s="1">
        <f t="shared" si="36"/>
        <v>2021</v>
      </c>
      <c r="B280" s="1">
        <f t="shared" si="37"/>
        <v>3</v>
      </c>
      <c r="C280" s="22">
        <v>1.4164000000000001</v>
      </c>
      <c r="D280" s="26">
        <f t="shared" si="55"/>
        <v>1.3927236971484762</v>
      </c>
      <c r="E280" s="25">
        <f>RevenuesBilled!C280/SalesBilled!C280</f>
        <v>0.17019554263249459</v>
      </c>
      <c r="F280" s="25">
        <f>RevenuesBilled!F280/SalesBilled!G280</f>
        <v>0.15851575591118827</v>
      </c>
      <c r="G280" s="25">
        <f>RevenuesBilled!G280/SalesBilled!H280</f>
        <v>0.13973164331033047</v>
      </c>
      <c r="H280" s="25">
        <f t="shared" si="59"/>
        <v>0.12016064856855026</v>
      </c>
      <c r="I280" s="25">
        <f t="shared" si="60"/>
        <v>0.1119145410273851</v>
      </c>
      <c r="J280" s="25">
        <f t="shared" si="61"/>
        <v>9.865267107478852E-2</v>
      </c>
      <c r="M280" s="11"/>
    </row>
    <row r="281" spans="1:13" x14ac:dyDescent="0.35">
      <c r="A281" s="1">
        <f t="shared" si="36"/>
        <v>2021</v>
      </c>
      <c r="B281" s="1">
        <f t="shared" si="37"/>
        <v>4</v>
      </c>
      <c r="C281" s="22">
        <v>1.4211</v>
      </c>
      <c r="D281" s="26">
        <f t="shared" si="55"/>
        <v>1.397345132743363</v>
      </c>
      <c r="E281" s="25">
        <f>RevenuesBilled!C281/SalesBilled!C281</f>
        <v>0.17024527722120952</v>
      </c>
      <c r="F281" s="25">
        <f>RevenuesBilled!F281/SalesBilled!G281</f>
        <v>0.15917098741564023</v>
      </c>
      <c r="G281" s="25">
        <f>RevenuesBilled!G281/SalesBilled!H281</f>
        <v>0.13760651501588031</v>
      </c>
      <c r="H281" s="25">
        <f t="shared" si="59"/>
        <v>0.11979823884400079</v>
      </c>
      <c r="I281" s="25">
        <f t="shared" si="60"/>
        <v>0.11200547985056662</v>
      </c>
      <c r="J281" s="25">
        <f t="shared" si="61"/>
        <v>9.6830986570881933E-2</v>
      </c>
      <c r="M281" s="11"/>
    </row>
    <row r="282" spans="1:13" x14ac:dyDescent="0.35">
      <c r="A282" s="1">
        <f t="shared" si="36"/>
        <v>2021</v>
      </c>
      <c r="B282" s="1">
        <f t="shared" si="37"/>
        <v>5</v>
      </c>
      <c r="C282" s="22">
        <v>1.4258</v>
      </c>
      <c r="D282" s="26">
        <f t="shared" si="55"/>
        <v>1.4019665683382498</v>
      </c>
      <c r="E282" s="25">
        <f>RevenuesBilled!C282/SalesBilled!C282</f>
        <v>0.17308993266880382</v>
      </c>
      <c r="F282" s="25">
        <f>RevenuesBilled!F282/SalesBilled!G282</f>
        <v>0.1619921651353449</v>
      </c>
      <c r="G282" s="25">
        <f>RevenuesBilled!G282/SalesBilled!H282</f>
        <v>0.14270802403769595</v>
      </c>
      <c r="H282" s="25">
        <f t="shared" si="59"/>
        <v>0.12139846589199314</v>
      </c>
      <c r="I282" s="25">
        <f t="shared" si="60"/>
        <v>0.11361492855614035</v>
      </c>
      <c r="J282" s="25">
        <f t="shared" si="61"/>
        <v>0.10008979102096785</v>
      </c>
      <c r="M282" s="11"/>
    </row>
    <row r="283" spans="1:13" x14ac:dyDescent="0.35">
      <c r="A283" s="1">
        <f t="shared" si="36"/>
        <v>2021</v>
      </c>
      <c r="B283" s="1">
        <f t="shared" si="37"/>
        <v>6</v>
      </c>
      <c r="C283" s="22">
        <v>1.4303999999999999</v>
      </c>
      <c r="D283" s="26">
        <f t="shared" si="55"/>
        <v>1.4064896755162242</v>
      </c>
      <c r="E283" s="25">
        <f>RevenuesBilled!C283/SalesBilled!C283</f>
        <v>0.17583026284654793</v>
      </c>
      <c r="F283" s="25">
        <f>RevenuesBilled!F283/SalesBilled!G283</f>
        <v>0.16551983855279448</v>
      </c>
      <c r="G283" s="25">
        <f>RevenuesBilled!G283/SalesBilled!H283</f>
        <v>0.14263813309454901</v>
      </c>
      <c r="H283" s="25">
        <f t="shared" si="59"/>
        <v>0.12292384147549493</v>
      </c>
      <c r="I283" s="25">
        <f t="shared" si="60"/>
        <v>0.11571577080033171</v>
      </c>
      <c r="J283" s="25">
        <f t="shared" si="61"/>
        <v>9.9719052778627665E-2</v>
      </c>
      <c r="M283" s="11"/>
    </row>
    <row r="284" spans="1:13" x14ac:dyDescent="0.35">
      <c r="A284" s="1">
        <f t="shared" si="36"/>
        <v>2021</v>
      </c>
      <c r="B284" s="1">
        <f t="shared" si="37"/>
        <v>7</v>
      </c>
      <c r="C284" s="22">
        <v>1.4351</v>
      </c>
      <c r="D284" s="26">
        <f t="shared" si="55"/>
        <v>1.4111111111111112</v>
      </c>
      <c r="E284" s="25">
        <f>RevenuesBilled!C284/SalesBilled!C284</f>
        <v>0.17726859339687523</v>
      </c>
      <c r="F284" s="25">
        <f>RevenuesBilled!F284/SalesBilled!G284</f>
        <v>0.16569047463918032</v>
      </c>
      <c r="G284" s="25">
        <f>RevenuesBilled!G284/SalesBilled!H284</f>
        <v>0.14126943676081796</v>
      </c>
      <c r="H284" s="25">
        <f t="shared" si="59"/>
        <v>0.12352351292375112</v>
      </c>
      <c r="I284" s="25">
        <f t="shared" si="60"/>
        <v>0.11545569969979814</v>
      </c>
      <c r="J284" s="25">
        <f t="shared" si="61"/>
        <v>9.8438740687630102E-2</v>
      </c>
      <c r="M284" s="11"/>
    </row>
    <row r="285" spans="1:13" x14ac:dyDescent="0.35">
      <c r="A285" s="1">
        <f t="shared" si="36"/>
        <v>2021</v>
      </c>
      <c r="B285" s="1">
        <f t="shared" si="37"/>
        <v>8</v>
      </c>
      <c r="C285" s="22">
        <v>1.4440999999999999</v>
      </c>
      <c r="D285" s="26">
        <f t="shared" si="55"/>
        <v>1.4199606686332351</v>
      </c>
      <c r="E285" s="25">
        <f>RevenuesBilled!C285/SalesBilled!C285</f>
        <v>0.17735716784223493</v>
      </c>
      <c r="F285" s="25">
        <f>RevenuesBilled!F285/SalesBilled!G285</f>
        <v>0.16483334547440379</v>
      </c>
      <c r="G285" s="25">
        <f>RevenuesBilled!G285/SalesBilled!H285</f>
        <v>0.13774296134204908</v>
      </c>
      <c r="H285" s="25">
        <f t="shared" si="59"/>
        <v>0.12281501824128173</v>
      </c>
      <c r="I285" s="25">
        <f t="shared" si="60"/>
        <v>0.11414261164351762</v>
      </c>
      <c r="J285" s="25">
        <f t="shared" si="61"/>
        <v>9.5383256936534239E-2</v>
      </c>
      <c r="M285" s="11"/>
    </row>
    <row r="286" spans="1:13" x14ac:dyDescent="0.35">
      <c r="A286" s="1">
        <f t="shared" si="36"/>
        <v>2021</v>
      </c>
      <c r="B286" s="1">
        <f t="shared" si="37"/>
        <v>9</v>
      </c>
      <c r="C286" s="22">
        <v>1.4531000000000001</v>
      </c>
      <c r="D286" s="26">
        <f t="shared" si="55"/>
        <v>1.428810226155359</v>
      </c>
      <c r="E286" s="25">
        <f>RevenuesBilled!C286/SalesBilled!C286</f>
        <v>0.17755484986936271</v>
      </c>
      <c r="F286" s="25">
        <f>RevenuesBilled!F286/SalesBilled!G286</f>
        <v>0.16411212961237429</v>
      </c>
      <c r="G286" s="25">
        <f>RevenuesBilled!G286/SalesBilled!H286</f>
        <v>0.13851895368891379</v>
      </c>
      <c r="H286" s="25">
        <f t="shared" si="59"/>
        <v>0.12219038598125573</v>
      </c>
      <c r="I286" s="25">
        <f t="shared" si="60"/>
        <v>0.11293932256030162</v>
      </c>
      <c r="J286" s="25">
        <f t="shared" si="61"/>
        <v>9.5326511381813903E-2</v>
      </c>
      <c r="M286" s="11"/>
    </row>
    <row r="287" spans="1:13" x14ac:dyDescent="0.35">
      <c r="A287" s="1">
        <f t="shared" si="36"/>
        <v>2021</v>
      </c>
      <c r="B287" s="1">
        <f t="shared" si="37"/>
        <v>10</v>
      </c>
      <c r="C287" s="22">
        <v>1.4621</v>
      </c>
      <c r="D287" s="26">
        <f t="shared" si="55"/>
        <v>1.4376597836774829</v>
      </c>
      <c r="E287" s="25">
        <f>RevenuesBilled!C287/SalesBilled!C287</f>
        <v>0.17791738958612477</v>
      </c>
      <c r="F287" s="25">
        <f>RevenuesBilled!F287/SalesBilled!G287</f>
        <v>0.16546138986946901</v>
      </c>
      <c r="G287" s="25">
        <f>RevenuesBilled!G287/SalesBilled!H287</f>
        <v>0.13996933256812286</v>
      </c>
      <c r="H287" s="25">
        <f t="shared" si="59"/>
        <v>0.12168619765140878</v>
      </c>
      <c r="I287" s="25">
        <f t="shared" si="60"/>
        <v>0.1131669447161405</v>
      </c>
      <c r="J287" s="25">
        <f t="shared" si="61"/>
        <v>9.573170957398458E-2</v>
      </c>
      <c r="M287" s="11"/>
    </row>
    <row r="288" spans="1:13" x14ac:dyDescent="0.35">
      <c r="A288" s="1">
        <f t="shared" si="36"/>
        <v>2021</v>
      </c>
      <c r="B288" s="1">
        <f t="shared" si="37"/>
        <v>11</v>
      </c>
      <c r="C288" s="22">
        <v>1.4711000000000001</v>
      </c>
      <c r="D288" s="26">
        <f t="shared" si="55"/>
        <v>1.4465093411996068</v>
      </c>
      <c r="E288" s="25">
        <f>RevenuesBilled!C288/SalesBilled!C288</f>
        <v>0.17707084793459646</v>
      </c>
      <c r="F288" s="25">
        <f>RevenuesBilled!F288/SalesBilled!G288</f>
        <v>0.16490877244081267</v>
      </c>
      <c r="G288" s="25">
        <f>RevenuesBilled!G288/SalesBilled!H288</f>
        <v>0.14301632229172595</v>
      </c>
      <c r="H288" s="25">
        <f t="shared" si="59"/>
        <v>0.12036628912690941</v>
      </c>
      <c r="I288" s="25">
        <f t="shared" si="60"/>
        <v>0.11209895482347404</v>
      </c>
      <c r="J288" s="25">
        <f t="shared" si="61"/>
        <v>9.7217267549266503E-2</v>
      </c>
      <c r="M288" s="11"/>
    </row>
    <row r="289" spans="1:13" x14ac:dyDescent="0.35">
      <c r="A289" s="1">
        <f t="shared" si="36"/>
        <v>2021</v>
      </c>
      <c r="B289" s="1">
        <f t="shared" si="37"/>
        <v>12</v>
      </c>
      <c r="C289" s="22">
        <v>1.48</v>
      </c>
      <c r="D289" s="26">
        <f t="shared" si="55"/>
        <v>1.4552605703048183</v>
      </c>
      <c r="E289" s="25">
        <f>RevenuesBilled!C289/SalesBilled!C289</f>
        <v>0.17362010369194489</v>
      </c>
      <c r="F289" s="25">
        <f>RevenuesBilled!F289/SalesBilled!G289</f>
        <v>0.16209388658470492</v>
      </c>
      <c r="G289" s="25">
        <f>RevenuesBilled!G289/SalesBilled!H289</f>
        <v>0.14143664837779227</v>
      </c>
      <c r="H289" s="25">
        <f t="shared" si="59"/>
        <v>0.11731088087293573</v>
      </c>
      <c r="I289" s="25">
        <f t="shared" si="60"/>
        <v>0.10952289634101683</v>
      </c>
      <c r="J289" s="25">
        <f t="shared" si="61"/>
        <v>9.5565302957967752E-2</v>
      </c>
      <c r="M289" s="11"/>
    </row>
    <row r="290" spans="1:13" x14ac:dyDescent="0.35">
      <c r="A290" s="1">
        <f t="shared" si="36"/>
        <v>2022</v>
      </c>
      <c r="B290" s="1">
        <f t="shared" si="37"/>
        <v>1</v>
      </c>
      <c r="C290" s="23">
        <v>1.4890000000000001</v>
      </c>
      <c r="D290" s="26">
        <f t="shared" si="55"/>
        <v>1.4641101278269422</v>
      </c>
      <c r="E290" s="25">
        <f>RevenuesBilled!C290/SalesBilled!C290</f>
        <v>0.17067668883027096</v>
      </c>
      <c r="F290" s="25">
        <f>RevenuesBilled!F290/SalesBilled!G290</f>
        <v>0.15839375699744818</v>
      </c>
      <c r="G290" s="25">
        <f>RevenuesBilled!G290/SalesBilled!H290</f>
        <v>0.13740921380888371</v>
      </c>
      <c r="H290" s="25">
        <f t="shared" ref="H290:H295" si="62">E290/$C290</f>
        <v>0.1146250428678784</v>
      </c>
      <c r="I290" s="25">
        <f t="shared" ref="I290:I295" si="63">F290/$C290</f>
        <v>0.10637592813797728</v>
      </c>
      <c r="J290" s="25">
        <f t="shared" ref="J290:J295" si="64">G290/$C290</f>
        <v>9.2282883686288592E-2</v>
      </c>
      <c r="M290" s="11"/>
    </row>
    <row r="291" spans="1:13" x14ac:dyDescent="0.35">
      <c r="A291" s="1">
        <f t="shared" si="36"/>
        <v>2022</v>
      </c>
      <c r="B291" s="1">
        <f t="shared" si="37"/>
        <v>2</v>
      </c>
      <c r="C291" s="23">
        <v>1.498</v>
      </c>
      <c r="D291" s="26">
        <f t="shared" si="55"/>
        <v>1.4729596853490661</v>
      </c>
      <c r="E291" s="25">
        <f>RevenuesBilled!C291/SalesBilled!C291</f>
        <v>0.17021122661432075</v>
      </c>
      <c r="F291" s="25">
        <f>RevenuesBilled!F291/SalesBilled!G291</f>
        <v>0.15784678523269152</v>
      </c>
      <c r="G291" s="25">
        <f>RevenuesBilled!G291/SalesBilled!H291</f>
        <v>0.14099798840777963</v>
      </c>
      <c r="H291" s="25">
        <f t="shared" si="62"/>
        <v>0.11362565194547447</v>
      </c>
      <c r="I291" s="25">
        <f t="shared" si="63"/>
        <v>0.10537168573610917</v>
      </c>
      <c r="J291" s="25">
        <f t="shared" si="64"/>
        <v>9.4124157815607234E-2</v>
      </c>
      <c r="M291" s="11"/>
    </row>
    <row r="292" spans="1:13" x14ac:dyDescent="0.35">
      <c r="A292" s="1">
        <f t="shared" si="36"/>
        <v>2022</v>
      </c>
      <c r="B292" s="1">
        <f t="shared" si="37"/>
        <v>3</v>
      </c>
      <c r="C292" s="23">
        <v>1.5069999999999999</v>
      </c>
      <c r="D292" s="26">
        <f t="shared" si="55"/>
        <v>1.4818092428711898</v>
      </c>
      <c r="E292" s="25">
        <f>RevenuesBilled!C292/SalesBilled!C292</f>
        <v>0.17129924025462212</v>
      </c>
      <c r="F292" s="25">
        <f>RevenuesBilled!F292/SalesBilled!G292</f>
        <v>0.15779815228756325</v>
      </c>
      <c r="G292" s="25">
        <f>RevenuesBilled!G292/SalesBilled!H292</f>
        <v>0.1415193072349282</v>
      </c>
      <c r="H292" s="25">
        <f t="shared" si="62"/>
        <v>0.11366903799244998</v>
      </c>
      <c r="I292" s="25">
        <f t="shared" si="63"/>
        <v>0.10471012096055957</v>
      </c>
      <c r="J292" s="25">
        <f t="shared" si="64"/>
        <v>9.3907967640960988E-2</v>
      </c>
      <c r="M292" s="11"/>
    </row>
    <row r="293" spans="1:13" x14ac:dyDescent="0.35">
      <c r="A293" s="1">
        <f t="shared" si="36"/>
        <v>2022</v>
      </c>
      <c r="B293" s="1">
        <f t="shared" si="37"/>
        <v>4</v>
      </c>
      <c r="C293" s="23">
        <v>1.516</v>
      </c>
      <c r="D293" s="26">
        <f t="shared" si="55"/>
        <v>1.4906588003933139</v>
      </c>
      <c r="E293" s="25">
        <f>RevenuesBilled!C293/SalesBilled!C293</f>
        <v>0.17210698283688905</v>
      </c>
      <c r="F293" s="25">
        <f>RevenuesBilled!F293/SalesBilled!G293</f>
        <v>0.15935173274535</v>
      </c>
      <c r="G293" s="25">
        <f>RevenuesBilled!G293/SalesBilled!H293</f>
        <v>0.14062398095023398</v>
      </c>
      <c r="H293" s="25">
        <f t="shared" si="62"/>
        <v>0.11352703353356797</v>
      </c>
      <c r="I293" s="25">
        <f t="shared" si="63"/>
        <v>0.10511328017503298</v>
      </c>
      <c r="J293" s="25">
        <f t="shared" si="64"/>
        <v>9.2759881893294191E-2</v>
      </c>
      <c r="M293" s="11"/>
    </row>
    <row r="294" spans="1:13" x14ac:dyDescent="0.35">
      <c r="A294" s="1">
        <f t="shared" si="36"/>
        <v>2022</v>
      </c>
      <c r="B294" s="1">
        <f t="shared" si="37"/>
        <v>5</v>
      </c>
      <c r="C294" s="23">
        <v>1.5249999999999999</v>
      </c>
      <c r="D294" s="26">
        <f t="shared" si="55"/>
        <v>1.4995083579154376</v>
      </c>
      <c r="E294" s="25">
        <f>RevenuesBilled!C294/SalesBilled!C294</f>
        <v>0.17494070361376687</v>
      </c>
      <c r="F294" s="25">
        <f>RevenuesBilled!F294/SalesBilled!G294</f>
        <v>0.16109084511910504</v>
      </c>
      <c r="G294" s="25">
        <f>RevenuesBilled!G294/SalesBilled!H294</f>
        <v>0.14453098045741222</v>
      </c>
      <c r="H294" s="25">
        <f t="shared" si="62"/>
        <v>0.11471521548443731</v>
      </c>
      <c r="I294" s="25">
        <f t="shared" si="63"/>
        <v>0.10563334106170823</v>
      </c>
      <c r="J294" s="25">
        <f t="shared" si="64"/>
        <v>9.4774413414696543E-2</v>
      </c>
      <c r="M294" s="11"/>
    </row>
    <row r="295" spans="1:13" x14ac:dyDescent="0.35">
      <c r="A295" s="1">
        <f t="shared" ref="A295:A358" si="65">A283+1</f>
        <v>2022</v>
      </c>
      <c r="B295" s="1">
        <f t="shared" ref="B295:B358" si="66">B283</f>
        <v>6</v>
      </c>
      <c r="C295" s="23">
        <v>1.534</v>
      </c>
      <c r="D295" s="26">
        <f t="shared" si="55"/>
        <v>1.5083579154375617</v>
      </c>
      <c r="E295" s="25">
        <f>RevenuesBilled!C295/SalesBilled!C295</f>
        <v>0.1774092609656264</v>
      </c>
      <c r="F295" s="25">
        <f>RevenuesBilled!F295/SalesBilled!G295</f>
        <v>0.16379490635949795</v>
      </c>
      <c r="G295" s="25">
        <f>RevenuesBilled!G295/SalesBilled!H295</f>
        <v>0.14330626138521052</v>
      </c>
      <c r="H295" s="25">
        <f t="shared" si="62"/>
        <v>0.11565140871292463</v>
      </c>
      <c r="I295" s="25">
        <f t="shared" si="63"/>
        <v>0.10677634052118511</v>
      </c>
      <c r="J295" s="25">
        <f t="shared" si="64"/>
        <v>9.3419987865195911E-2</v>
      </c>
      <c r="M295" s="11"/>
    </row>
    <row r="296" spans="1:13" x14ac:dyDescent="0.35">
      <c r="A296" s="1">
        <f t="shared" si="65"/>
        <v>2022</v>
      </c>
      <c r="B296" s="1">
        <f t="shared" si="66"/>
        <v>7</v>
      </c>
      <c r="C296" s="23">
        <v>1.5429999999999999</v>
      </c>
      <c r="D296" s="26">
        <f t="shared" si="55"/>
        <v>1.5172074729596854</v>
      </c>
      <c r="E296" s="25">
        <f>RevenuesBilled!C296/SalesBilled!C296</f>
        <v>0.18032911106528693</v>
      </c>
      <c r="F296" s="25">
        <f>RevenuesBilled!F296/SalesBilled!G296</f>
        <v>0.16475220573673144</v>
      </c>
      <c r="G296" s="25">
        <f>RevenuesBilled!G296/SalesBilled!H296</f>
        <v>0.14203273497784943</v>
      </c>
      <c r="H296" s="25">
        <f t="shared" ref="H296:H322" si="67">E296/$C296</f>
        <v>0.11686915817581785</v>
      </c>
      <c r="I296" s="25">
        <f t="shared" ref="I296:I322" si="68">F296/$C296</f>
        <v>0.10677395057468013</v>
      </c>
      <c r="J296" s="25">
        <f t="shared" ref="J296:J322" si="69">G296/$C296</f>
        <v>9.2049731029066384E-2</v>
      </c>
      <c r="M296" s="11"/>
    </row>
    <row r="297" spans="1:13" x14ac:dyDescent="0.35">
      <c r="A297" s="1">
        <f t="shared" si="65"/>
        <v>2022</v>
      </c>
      <c r="B297" s="1">
        <f t="shared" si="66"/>
        <v>8</v>
      </c>
      <c r="C297" s="23">
        <v>1.5479000000000001</v>
      </c>
      <c r="D297" s="26">
        <f t="shared" si="55"/>
        <v>1.5220255653883974</v>
      </c>
      <c r="E297" s="25">
        <f>RevenuesBilled!C297/SalesBilled!C297</f>
        <v>0.17957637251167766</v>
      </c>
      <c r="F297" s="25">
        <f>RevenuesBilled!F297/SalesBilled!G297</f>
        <v>0.16358483172020613</v>
      </c>
      <c r="G297" s="25">
        <f>RevenuesBilled!G297/SalesBilled!H297</f>
        <v>0.14041087264576296</v>
      </c>
      <c r="H297" s="25">
        <f t="shared" si="67"/>
        <v>0.11601290297285202</v>
      </c>
      <c r="I297" s="25">
        <f t="shared" si="68"/>
        <v>0.10568178288016418</v>
      </c>
      <c r="J297" s="25">
        <f t="shared" si="69"/>
        <v>9.0710557946742654E-2</v>
      </c>
      <c r="M297" s="11"/>
    </row>
    <row r="298" spans="1:13" x14ac:dyDescent="0.35">
      <c r="A298" s="1">
        <f t="shared" si="65"/>
        <v>2022</v>
      </c>
      <c r="B298" s="1">
        <f t="shared" si="66"/>
        <v>9</v>
      </c>
      <c r="C298" s="23">
        <v>1.5527</v>
      </c>
      <c r="D298" s="26">
        <f t="shared" si="55"/>
        <v>1.5267453294001967</v>
      </c>
      <c r="E298" s="25">
        <f>RevenuesBilled!C298/SalesBilled!C298</f>
        <v>0.17932814254251103</v>
      </c>
      <c r="F298" s="25">
        <f>RevenuesBilled!F298/SalesBilled!G298</f>
        <v>0.16328918849344118</v>
      </c>
      <c r="G298" s="25">
        <f>RevenuesBilled!G298/SalesBilled!H298</f>
        <v>0.13792808326818065</v>
      </c>
      <c r="H298" s="25">
        <f t="shared" si="67"/>
        <v>0.11549439205417082</v>
      </c>
      <c r="I298" s="25">
        <f t="shared" si="68"/>
        <v>0.10516467346779235</v>
      </c>
      <c r="J298" s="25">
        <f t="shared" si="69"/>
        <v>8.883112208938021E-2</v>
      </c>
      <c r="M298" s="11"/>
    </row>
    <row r="299" spans="1:13" x14ac:dyDescent="0.35">
      <c r="A299" s="1">
        <f t="shared" si="65"/>
        <v>2022</v>
      </c>
      <c r="B299" s="1">
        <f t="shared" si="66"/>
        <v>10</v>
      </c>
      <c r="C299" s="23">
        <v>1.5576000000000001</v>
      </c>
      <c r="D299" s="26">
        <f t="shared" si="55"/>
        <v>1.5315634218289087</v>
      </c>
      <c r="E299" s="25">
        <f>RevenuesBilled!C299/SalesBilled!C299</f>
        <v>0.1802854040932218</v>
      </c>
      <c r="F299" s="25">
        <f>RevenuesBilled!F299/SalesBilled!G299</f>
        <v>0.16614143873527831</v>
      </c>
      <c r="G299" s="25">
        <f>RevenuesBilled!G299/SalesBilled!H299</f>
        <v>0.14665541198010754</v>
      </c>
      <c r="H299" s="25">
        <f t="shared" si="67"/>
        <v>0.11574563693709668</v>
      </c>
      <c r="I299" s="25">
        <f t="shared" si="68"/>
        <v>0.10666502230051252</v>
      </c>
      <c r="J299" s="25">
        <f t="shared" si="69"/>
        <v>9.415473290967355E-2</v>
      </c>
      <c r="M299" s="11"/>
    </row>
    <row r="300" spans="1:13" x14ac:dyDescent="0.35">
      <c r="A300" s="1">
        <f t="shared" si="65"/>
        <v>2022</v>
      </c>
      <c r="B300" s="1">
        <f t="shared" si="66"/>
        <v>11</v>
      </c>
      <c r="C300" s="23">
        <v>1.5625</v>
      </c>
      <c r="D300" s="26">
        <f t="shared" si="55"/>
        <v>1.5363815142576207</v>
      </c>
      <c r="E300" s="25">
        <f>RevenuesBilled!C300/SalesBilled!C300</f>
        <v>0.17996028296358704</v>
      </c>
      <c r="F300" s="25">
        <f>RevenuesBilled!F300/SalesBilled!G300</f>
        <v>0.1648944908781694</v>
      </c>
      <c r="G300" s="25">
        <f>RevenuesBilled!G300/SalesBilled!H300</f>
        <v>0.14585576337464412</v>
      </c>
      <c r="H300" s="25">
        <f t="shared" si="67"/>
        <v>0.11517458109669571</v>
      </c>
      <c r="I300" s="25">
        <f t="shared" si="68"/>
        <v>0.10553247416202842</v>
      </c>
      <c r="J300" s="25">
        <f t="shared" si="69"/>
        <v>9.3347688559772241E-2</v>
      </c>
      <c r="M300" s="11"/>
    </row>
    <row r="301" spans="1:13" s="19" customFormat="1" x14ac:dyDescent="0.35">
      <c r="A301" s="4">
        <f t="shared" si="65"/>
        <v>2022</v>
      </c>
      <c r="B301" s="4">
        <f t="shared" si="66"/>
        <v>12</v>
      </c>
      <c r="C301" s="24">
        <v>1.5672999999999999</v>
      </c>
      <c r="D301" s="27">
        <f t="shared" si="55"/>
        <v>1.54110127826942</v>
      </c>
      <c r="E301" s="28">
        <f>RevenuesBilled!C301/SalesBilled!C301</f>
        <v>0.17640991766320288</v>
      </c>
      <c r="F301" s="28">
        <f>RevenuesBilled!F301/SalesBilled!G301</f>
        <v>0.16217583377675526</v>
      </c>
      <c r="G301" s="28">
        <f>RevenuesBilled!G301/SalesBilled!H301</f>
        <v>0.14501530792915535</v>
      </c>
      <c r="H301" s="28">
        <f t="shared" si="67"/>
        <v>0.11255657351062522</v>
      </c>
      <c r="I301" s="28">
        <f t="shared" si="68"/>
        <v>0.10347465946325227</v>
      </c>
      <c r="J301" s="28">
        <f t="shared" si="69"/>
        <v>9.2525558558766888E-2</v>
      </c>
      <c r="M301" s="20"/>
    </row>
    <row r="302" spans="1:13" x14ac:dyDescent="0.35">
      <c r="A302" s="1">
        <f t="shared" si="65"/>
        <v>2023</v>
      </c>
      <c r="B302" s="1">
        <f t="shared" si="66"/>
        <v>1</v>
      </c>
      <c r="C302" s="23">
        <v>1.5722</v>
      </c>
      <c r="D302" s="26">
        <f t="shared" si="55"/>
        <v>1.545919370698132</v>
      </c>
      <c r="E302" s="25">
        <f>E290*(1+VLOOKUP($A302,$L$197:$O$223,2,0))</f>
        <v>0.18245338035955963</v>
      </c>
      <c r="F302" s="25">
        <f>F290*(1+VLOOKUP($A302,$L$197:$O$223,3,0))</f>
        <v>0.16932292623027209</v>
      </c>
      <c r="G302" s="25">
        <f>G290*(1+VLOOKUP($A302,$L$197:$O$223,4,0))</f>
        <v>0.1468904495616967</v>
      </c>
      <c r="H302" s="25">
        <f t="shared" si="67"/>
        <v>0.11604972672659943</v>
      </c>
      <c r="I302" s="25">
        <f t="shared" si="68"/>
        <v>0.10769808308756652</v>
      </c>
      <c r="J302" s="25">
        <f t="shared" si="69"/>
        <v>9.3429875055143552E-2</v>
      </c>
      <c r="M302" s="11"/>
    </row>
    <row r="303" spans="1:13" x14ac:dyDescent="0.35">
      <c r="A303" s="1">
        <f t="shared" si="65"/>
        <v>2023</v>
      </c>
      <c r="B303" s="1">
        <f t="shared" si="66"/>
        <v>2</v>
      </c>
      <c r="C303" s="23">
        <v>1.5770999999999999</v>
      </c>
      <c r="D303" s="26">
        <f t="shared" si="55"/>
        <v>1.5507374631268438</v>
      </c>
      <c r="E303" s="25">
        <f t="shared" ref="E303:E308" si="70">E291*(1+VLOOKUP($A303,$L$197:$O$223,2,0))</f>
        <v>0.18195580125070887</v>
      </c>
      <c r="F303" s="25">
        <f t="shared" ref="F303:F308" si="71">F291*(1+VLOOKUP($A303,$L$197:$O$223,3,0))</f>
        <v>0.16873821341374723</v>
      </c>
      <c r="G303" s="25">
        <f t="shared" ref="G303:G308" si="72">G291*(1+VLOOKUP($A303,$L$197:$O$223,4,0))</f>
        <v>0.15072684960791644</v>
      </c>
      <c r="H303" s="25">
        <f t="shared" si="67"/>
        <v>0.1153736613091807</v>
      </c>
      <c r="I303" s="25">
        <f t="shared" si="68"/>
        <v>0.10699271664050931</v>
      </c>
      <c r="J303" s="25">
        <f t="shared" si="69"/>
        <v>9.5572157509299621E-2</v>
      </c>
      <c r="M303" s="11"/>
    </row>
    <row r="304" spans="1:13" x14ac:dyDescent="0.35">
      <c r="A304" s="1">
        <f t="shared" si="65"/>
        <v>2023</v>
      </c>
      <c r="B304" s="1">
        <f t="shared" si="66"/>
        <v>3</v>
      </c>
      <c r="C304" s="23">
        <v>1.5819000000000001</v>
      </c>
      <c r="D304" s="26">
        <f t="shared" si="55"/>
        <v>1.5554572271386433</v>
      </c>
      <c r="E304" s="25">
        <f t="shared" si="70"/>
        <v>0.18311888783219105</v>
      </c>
      <c r="F304" s="25">
        <f t="shared" si="71"/>
        <v>0.1686862247954051</v>
      </c>
      <c r="G304" s="25">
        <f t="shared" si="72"/>
        <v>0.15128413943413824</v>
      </c>
      <c r="H304" s="25">
        <f t="shared" si="67"/>
        <v>0.11575882662127254</v>
      </c>
      <c r="I304" s="25">
        <f t="shared" si="68"/>
        <v>0.10663520121082565</v>
      </c>
      <c r="J304" s="25">
        <f t="shared" si="69"/>
        <v>9.5634451883265845E-2</v>
      </c>
      <c r="M304" s="11"/>
    </row>
    <row r="305" spans="1:13" x14ac:dyDescent="0.35">
      <c r="A305" s="1">
        <f t="shared" si="65"/>
        <v>2023</v>
      </c>
      <c r="B305" s="1">
        <f t="shared" si="66"/>
        <v>4</v>
      </c>
      <c r="C305" s="23">
        <v>1.5868</v>
      </c>
      <c r="D305" s="26">
        <f t="shared" si="55"/>
        <v>1.5602753195673551</v>
      </c>
      <c r="E305" s="25">
        <f t="shared" si="70"/>
        <v>0.18398236465263437</v>
      </c>
      <c r="F305" s="25">
        <f t="shared" si="71"/>
        <v>0.17034700230477914</v>
      </c>
      <c r="G305" s="25">
        <f t="shared" si="72"/>
        <v>0.15032703563580013</v>
      </c>
      <c r="H305" s="25">
        <f t="shared" si="67"/>
        <v>0.1159455285181714</v>
      </c>
      <c r="I305" s="25">
        <f t="shared" si="68"/>
        <v>0.10735253485302441</v>
      </c>
      <c r="J305" s="25">
        <f t="shared" si="69"/>
        <v>9.4735969016763386E-2</v>
      </c>
      <c r="M305" s="11"/>
    </row>
    <row r="306" spans="1:13" x14ac:dyDescent="0.35">
      <c r="A306" s="1">
        <f t="shared" si="65"/>
        <v>2023</v>
      </c>
      <c r="B306" s="1">
        <f t="shared" si="66"/>
        <v>5</v>
      </c>
      <c r="C306" s="23">
        <v>1.5915999999999999</v>
      </c>
      <c r="D306" s="26">
        <f t="shared" si="55"/>
        <v>1.5649950835791544</v>
      </c>
      <c r="E306" s="25">
        <f t="shared" si="70"/>
        <v>0.18701161216311679</v>
      </c>
      <c r="F306" s="25">
        <f t="shared" si="71"/>
        <v>0.17220611343232328</v>
      </c>
      <c r="G306" s="25">
        <f t="shared" si="72"/>
        <v>0.15450361810897364</v>
      </c>
      <c r="H306" s="25">
        <f t="shared" si="67"/>
        <v>0.11749912802407439</v>
      </c>
      <c r="I306" s="25">
        <f t="shared" si="68"/>
        <v>0.10819685438070073</v>
      </c>
      <c r="J306" s="25">
        <f t="shared" si="69"/>
        <v>9.7074401928231746E-2</v>
      </c>
      <c r="M306" s="11"/>
    </row>
    <row r="307" spans="1:13" x14ac:dyDescent="0.35">
      <c r="A307" s="1">
        <f t="shared" si="65"/>
        <v>2023</v>
      </c>
      <c r="B307" s="1">
        <f t="shared" si="66"/>
        <v>6</v>
      </c>
      <c r="C307" s="23">
        <v>1.5965</v>
      </c>
      <c r="D307" s="26">
        <f t="shared" si="55"/>
        <v>1.5698131760078664</v>
      </c>
      <c r="E307" s="25">
        <f t="shared" si="70"/>
        <v>0.18965049997225461</v>
      </c>
      <c r="F307" s="25">
        <f t="shared" si="71"/>
        <v>0.17509675489830329</v>
      </c>
      <c r="G307" s="25">
        <f t="shared" si="72"/>
        <v>0.15319439342079003</v>
      </c>
      <c r="H307" s="25">
        <f t="shared" si="67"/>
        <v>0.11879141871108964</v>
      </c>
      <c r="I307" s="25">
        <f t="shared" si="68"/>
        <v>0.10967538671988931</v>
      </c>
      <c r="J307" s="25">
        <f t="shared" si="69"/>
        <v>9.5956400514118398E-2</v>
      </c>
      <c r="M307" s="11"/>
    </row>
    <row r="308" spans="1:13" x14ac:dyDescent="0.35">
      <c r="A308" s="1">
        <f t="shared" si="65"/>
        <v>2023</v>
      </c>
      <c r="B308" s="1">
        <f t="shared" si="66"/>
        <v>7</v>
      </c>
      <c r="C308" s="23">
        <v>1.6013999999999999</v>
      </c>
      <c r="D308" s="26">
        <f t="shared" si="55"/>
        <v>1.5746312684365782</v>
      </c>
      <c r="E308" s="25">
        <f t="shared" si="70"/>
        <v>0.1927718197287917</v>
      </c>
      <c r="F308" s="25">
        <f t="shared" si="71"/>
        <v>0.17612010793256591</v>
      </c>
      <c r="G308" s="25">
        <f t="shared" si="72"/>
        <v>0.15183299369132103</v>
      </c>
      <c r="H308" s="25">
        <f t="shared" si="67"/>
        <v>0.12037705740526522</v>
      </c>
      <c r="I308" s="25">
        <f t="shared" si="68"/>
        <v>0.10997883597637437</v>
      </c>
      <c r="J308" s="25">
        <f t="shared" si="69"/>
        <v>9.4812659979593497E-2</v>
      </c>
      <c r="M308" s="11"/>
    </row>
    <row r="309" spans="1:13" x14ac:dyDescent="0.35">
      <c r="A309" s="1">
        <f t="shared" si="65"/>
        <v>2023</v>
      </c>
      <c r="B309" s="1">
        <f t="shared" si="66"/>
        <v>8</v>
      </c>
      <c r="C309" s="23">
        <v>1.6045</v>
      </c>
      <c r="D309" s="26">
        <f t="shared" si="55"/>
        <v>1.5776794493608655</v>
      </c>
      <c r="E309" s="25">
        <f>E297*(1+VLOOKUP($A309,$L$197:$M$223,2,0))</f>
        <v>0.1919671422149834</v>
      </c>
      <c r="F309" s="25">
        <f t="shared" ref="F309:F370" si="73">F297*(1+VLOOKUP($A309,$L$197:$N$223,3,0))</f>
        <v>0.17487218510890035</v>
      </c>
      <c r="G309" s="25">
        <f t="shared" ref="G309:G370" si="74">G297*(1+VLOOKUP($A309,$L$197:$O$223,4,0))</f>
        <v>0.15009922285832061</v>
      </c>
      <c r="H309" s="25">
        <f t="shared" si="67"/>
        <v>0.11964296803676124</v>
      </c>
      <c r="I309" s="25">
        <f t="shared" si="68"/>
        <v>0.10898858529691514</v>
      </c>
      <c r="J309" s="25">
        <f t="shared" si="69"/>
        <v>9.3548907982748897E-2</v>
      </c>
      <c r="M309" s="11"/>
    </row>
    <row r="310" spans="1:13" x14ac:dyDescent="0.35">
      <c r="A310" s="1">
        <f t="shared" si="65"/>
        <v>2023</v>
      </c>
      <c r="B310" s="1">
        <f t="shared" si="66"/>
        <v>9</v>
      </c>
      <c r="C310" s="23">
        <v>1.6075999999999999</v>
      </c>
      <c r="D310" s="26">
        <f t="shared" si="55"/>
        <v>1.5807276302851525</v>
      </c>
      <c r="E310" s="25">
        <f>E298*(1+VLOOKUP($A310,$L$197:$M$223,2,0))</f>
        <v>0.19170178437794427</v>
      </c>
      <c r="F310" s="25">
        <f t="shared" si="73"/>
        <v>0.17455614249948861</v>
      </c>
      <c r="G310" s="25">
        <f t="shared" si="74"/>
        <v>0.14744512101368512</v>
      </c>
      <c r="H310" s="25">
        <f t="shared" si="67"/>
        <v>0.11924719107859187</v>
      </c>
      <c r="I310" s="25">
        <f t="shared" si="68"/>
        <v>0.10858182539157044</v>
      </c>
      <c r="J310" s="25">
        <f t="shared" si="69"/>
        <v>9.1717542307592145E-2</v>
      </c>
      <c r="M310" s="11"/>
    </row>
    <row r="311" spans="1:13" x14ac:dyDescent="0.35">
      <c r="A311" s="1">
        <f t="shared" si="65"/>
        <v>2023</v>
      </c>
      <c r="B311" s="1">
        <f t="shared" si="66"/>
        <v>10</v>
      </c>
      <c r="C311" s="23">
        <v>1.6108</v>
      </c>
      <c r="D311" s="26">
        <f t="shared" si="55"/>
        <v>1.5838741396263523</v>
      </c>
      <c r="E311" s="25">
        <f t="shared" ref="E311:E370" si="75">E299*(1+VLOOKUP($A311,$L$197:$M$223,2,0))</f>
        <v>0.1927250969756541</v>
      </c>
      <c r="F311" s="25">
        <f t="shared" si="73"/>
        <v>0.1776051980080125</v>
      </c>
      <c r="G311" s="25">
        <f t="shared" si="74"/>
        <v>0.15677463540673495</v>
      </c>
      <c r="H311" s="25">
        <f t="shared" si="67"/>
        <v>0.11964557795856351</v>
      </c>
      <c r="I311" s="25">
        <f t="shared" si="68"/>
        <v>0.11025900050162186</v>
      </c>
      <c r="J311" s="25">
        <f t="shared" si="69"/>
        <v>9.732718860611804E-2</v>
      </c>
      <c r="M311" s="11"/>
    </row>
    <row r="312" spans="1:13" x14ac:dyDescent="0.35">
      <c r="A312" s="1">
        <f t="shared" si="65"/>
        <v>2023</v>
      </c>
      <c r="B312" s="1">
        <f t="shared" si="66"/>
        <v>11</v>
      </c>
      <c r="C312" s="23">
        <v>1.6138999999999999</v>
      </c>
      <c r="D312" s="26">
        <f t="shared" si="55"/>
        <v>1.5869223205506391</v>
      </c>
      <c r="E312" s="25">
        <f t="shared" si="75"/>
        <v>0.19237754248807454</v>
      </c>
      <c r="F312" s="25">
        <f t="shared" si="73"/>
        <v>0.17627221074876309</v>
      </c>
      <c r="G312" s="25">
        <f t="shared" si="74"/>
        <v>0.15591981104749456</v>
      </c>
      <c r="H312" s="25">
        <f t="shared" si="67"/>
        <v>0.11920041048892406</v>
      </c>
      <c r="I312" s="25">
        <f t="shared" si="68"/>
        <v>0.10922127191818769</v>
      </c>
      <c r="J312" s="25">
        <f t="shared" si="69"/>
        <v>9.6610577512543885E-2</v>
      </c>
      <c r="M312" s="11"/>
    </row>
    <row r="313" spans="1:13" x14ac:dyDescent="0.35">
      <c r="A313" s="1">
        <f t="shared" si="65"/>
        <v>2023</v>
      </c>
      <c r="B313" s="1">
        <f t="shared" si="66"/>
        <v>12</v>
      </c>
      <c r="C313" s="23">
        <v>1.617</v>
      </c>
      <c r="D313" s="26">
        <f t="shared" si="55"/>
        <v>1.5899705014749264</v>
      </c>
      <c r="E313" s="25">
        <f t="shared" si="75"/>
        <v>0.18858220198196388</v>
      </c>
      <c r="F313" s="25">
        <f t="shared" si="73"/>
        <v>0.17336596630735138</v>
      </c>
      <c r="G313" s="25">
        <f t="shared" si="74"/>
        <v>0.15502136417626705</v>
      </c>
      <c r="H313" s="25">
        <f t="shared" si="67"/>
        <v>0.11662473839329862</v>
      </c>
      <c r="I313" s="25">
        <f t="shared" si="68"/>
        <v>0.10721457409236325</v>
      </c>
      <c r="J313" s="25">
        <f t="shared" si="69"/>
        <v>9.5869736658173804E-2</v>
      </c>
      <c r="M313" s="11"/>
    </row>
    <row r="314" spans="1:13" x14ac:dyDescent="0.35">
      <c r="A314" s="1">
        <f t="shared" si="65"/>
        <v>2024</v>
      </c>
      <c r="B314" s="1">
        <f t="shared" si="66"/>
        <v>1</v>
      </c>
      <c r="C314" s="23">
        <v>1.6202000000000001</v>
      </c>
      <c r="D314" s="26">
        <f t="shared" si="55"/>
        <v>1.5931170108161261</v>
      </c>
      <c r="E314" s="25">
        <f t="shared" si="75"/>
        <v>0.19504266360436923</v>
      </c>
      <c r="F314" s="25">
        <f t="shared" si="73"/>
        <v>0.18100620814016086</v>
      </c>
      <c r="G314" s="25">
        <f t="shared" si="74"/>
        <v>0.15702589058145375</v>
      </c>
      <c r="H314" s="25">
        <f t="shared" si="67"/>
        <v>0.12038184397257698</v>
      </c>
      <c r="I314" s="25">
        <f t="shared" si="68"/>
        <v>0.11171843484764896</v>
      </c>
      <c r="J314" s="25">
        <f t="shared" si="69"/>
        <v>9.6917596951890964E-2</v>
      </c>
      <c r="M314" s="11"/>
    </row>
    <row r="315" spans="1:13" x14ac:dyDescent="0.35">
      <c r="A315" s="1">
        <f t="shared" si="65"/>
        <v>2024</v>
      </c>
      <c r="B315" s="1">
        <f t="shared" si="66"/>
        <v>2</v>
      </c>
      <c r="C315" s="23">
        <v>1.6233</v>
      </c>
      <c r="D315" s="26">
        <f t="shared" si="55"/>
        <v>1.5961651917404132</v>
      </c>
      <c r="E315" s="25">
        <f t="shared" si="75"/>
        <v>0.19451075153700778</v>
      </c>
      <c r="F315" s="25">
        <f t="shared" si="73"/>
        <v>0.18038115013929579</v>
      </c>
      <c r="G315" s="25">
        <f t="shared" si="74"/>
        <v>0.16112700223086265</v>
      </c>
      <c r="H315" s="25">
        <f t="shared" si="67"/>
        <v>0.11982427865274921</v>
      </c>
      <c r="I315" s="25">
        <f t="shared" si="68"/>
        <v>0.11112003335138039</v>
      </c>
      <c r="J315" s="25">
        <f t="shared" si="69"/>
        <v>9.9258918395159643E-2</v>
      </c>
      <c r="M315" s="11"/>
    </row>
    <row r="316" spans="1:13" x14ac:dyDescent="0.35">
      <c r="A316" s="1">
        <f t="shared" si="65"/>
        <v>2024</v>
      </c>
      <c r="B316" s="1">
        <f t="shared" si="66"/>
        <v>3</v>
      </c>
      <c r="C316" s="23">
        <v>1.6264000000000001</v>
      </c>
      <c r="D316" s="26">
        <f t="shared" si="55"/>
        <v>1.5992133726647002</v>
      </c>
      <c r="E316" s="25">
        <f t="shared" si="75"/>
        <v>0.19575409109261221</v>
      </c>
      <c r="F316" s="25">
        <f t="shared" si="73"/>
        <v>0.18032557430628804</v>
      </c>
      <c r="G316" s="25">
        <f t="shared" si="74"/>
        <v>0.16172274505509376</v>
      </c>
      <c r="H316" s="25">
        <f t="shared" si="67"/>
        <v>0.12036036097676599</v>
      </c>
      <c r="I316" s="25">
        <f t="shared" si="68"/>
        <v>0.11087406191975407</v>
      </c>
      <c r="J316" s="25">
        <f t="shared" si="69"/>
        <v>9.9436021307854006E-2</v>
      </c>
      <c r="M316" s="11"/>
    </row>
    <row r="317" spans="1:13" x14ac:dyDescent="0.35">
      <c r="A317" s="1">
        <f t="shared" si="65"/>
        <v>2024</v>
      </c>
      <c r="B317" s="1">
        <f t="shared" si="66"/>
        <v>4</v>
      </c>
      <c r="C317" s="23">
        <v>1.6295999999999999</v>
      </c>
      <c r="D317" s="26">
        <f t="shared" si="55"/>
        <v>1.6023598820058997</v>
      </c>
      <c r="E317" s="25">
        <f t="shared" si="75"/>
        <v>0.19667714781366613</v>
      </c>
      <c r="F317" s="25">
        <f t="shared" si="73"/>
        <v>0.18210094546380889</v>
      </c>
      <c r="G317" s="25">
        <f t="shared" si="74"/>
        <v>0.16069960109467032</v>
      </c>
      <c r="H317" s="25">
        <f t="shared" si="67"/>
        <v>0.1206904441664618</v>
      </c>
      <c r="I317" s="25">
        <f t="shared" si="68"/>
        <v>0.11174579373085966</v>
      </c>
      <c r="J317" s="25">
        <f t="shared" si="69"/>
        <v>9.8612911815580712E-2</v>
      </c>
      <c r="M317" s="11"/>
    </row>
    <row r="318" spans="1:13" x14ac:dyDescent="0.35">
      <c r="A318" s="1">
        <f t="shared" si="65"/>
        <v>2024</v>
      </c>
      <c r="B318" s="1">
        <f t="shared" si="66"/>
        <v>5</v>
      </c>
      <c r="C318" s="23">
        <v>1.6327</v>
      </c>
      <c r="D318" s="26">
        <f t="shared" si="55"/>
        <v>1.605408062930187</v>
      </c>
      <c r="E318" s="25">
        <f t="shared" si="75"/>
        <v>0.19991541340237184</v>
      </c>
      <c r="F318" s="25">
        <f t="shared" si="73"/>
        <v>0.18408833525915358</v>
      </c>
      <c r="G318" s="25">
        <f t="shared" si="74"/>
        <v>0.16516436775849283</v>
      </c>
      <c r="H318" s="25">
        <f t="shared" si="67"/>
        <v>0.12244467042467805</v>
      </c>
      <c r="I318" s="25">
        <f t="shared" si="68"/>
        <v>0.11275086375889849</v>
      </c>
      <c r="J318" s="25">
        <f t="shared" si="69"/>
        <v>0.10116026689440365</v>
      </c>
      <c r="M318" s="11"/>
    </row>
    <row r="319" spans="1:13" x14ac:dyDescent="0.35">
      <c r="A319" s="1">
        <f t="shared" si="65"/>
        <v>2024</v>
      </c>
      <c r="B319" s="1">
        <f t="shared" si="66"/>
        <v>6</v>
      </c>
      <c r="C319" s="23">
        <v>1.6357999999999999</v>
      </c>
      <c r="D319" s="26">
        <f t="shared" si="55"/>
        <v>1.6084562438544741</v>
      </c>
      <c r="E319" s="25">
        <f t="shared" si="75"/>
        <v>0.20273638447034018</v>
      </c>
      <c r="F319" s="25">
        <f t="shared" si="73"/>
        <v>0.1871784309862862</v>
      </c>
      <c r="G319" s="25">
        <f t="shared" si="74"/>
        <v>0.16376480656682452</v>
      </c>
      <c r="H319" s="25">
        <f t="shared" si="67"/>
        <v>0.12393714663793874</v>
      </c>
      <c r="I319" s="25">
        <f t="shared" si="68"/>
        <v>0.11442623241611824</v>
      </c>
      <c r="J319" s="25">
        <f t="shared" si="69"/>
        <v>0.10011297626043802</v>
      </c>
      <c r="M319" s="11"/>
    </row>
    <row r="320" spans="1:13" x14ac:dyDescent="0.35">
      <c r="A320" s="1">
        <f t="shared" si="65"/>
        <v>2024</v>
      </c>
      <c r="B320" s="1">
        <f t="shared" si="66"/>
        <v>7</v>
      </c>
      <c r="C320" s="23">
        <v>1.639</v>
      </c>
      <c r="D320" s="26">
        <f t="shared" si="55"/>
        <v>1.6116027531956738</v>
      </c>
      <c r="E320" s="25">
        <f t="shared" si="75"/>
        <v>0.20607307529007832</v>
      </c>
      <c r="F320" s="25">
        <f t="shared" si="73"/>
        <v>0.18827239537991294</v>
      </c>
      <c r="G320" s="25">
        <f t="shared" si="74"/>
        <v>0.16230947025602216</v>
      </c>
      <c r="H320" s="25">
        <f t="shared" si="67"/>
        <v>0.12573097943262862</v>
      </c>
      <c r="I320" s="25">
        <f t="shared" si="68"/>
        <v>0.11487028394137458</v>
      </c>
      <c r="J320" s="25">
        <f t="shared" si="69"/>
        <v>9.9029573066517482E-2</v>
      </c>
      <c r="M320" s="11"/>
    </row>
    <row r="321" spans="1:13" x14ac:dyDescent="0.35">
      <c r="A321" s="1">
        <f t="shared" si="65"/>
        <v>2024</v>
      </c>
      <c r="B321" s="1">
        <f t="shared" si="66"/>
        <v>8</v>
      </c>
      <c r="C321" s="23">
        <v>1.6416999999999999</v>
      </c>
      <c r="D321" s="26">
        <f t="shared" si="55"/>
        <v>1.6142576204523109</v>
      </c>
      <c r="E321" s="25">
        <f t="shared" si="75"/>
        <v>0.20521287502781724</v>
      </c>
      <c r="F321" s="25">
        <f t="shared" si="73"/>
        <v>0.18693836588141446</v>
      </c>
      <c r="G321" s="25">
        <f t="shared" si="74"/>
        <v>0.16045606923554473</v>
      </c>
      <c r="H321" s="25">
        <f t="shared" si="67"/>
        <v>0.12500022843870209</v>
      </c>
      <c r="I321" s="25">
        <f t="shared" si="68"/>
        <v>0.11386877375977005</v>
      </c>
      <c r="J321" s="25">
        <f t="shared" si="69"/>
        <v>9.7737753082502737E-2</v>
      </c>
      <c r="M321" s="11"/>
    </row>
    <row r="322" spans="1:13" x14ac:dyDescent="0.35">
      <c r="A322" s="1">
        <f t="shared" si="65"/>
        <v>2024</v>
      </c>
      <c r="B322" s="1">
        <f t="shared" si="66"/>
        <v>9</v>
      </c>
      <c r="C322" s="23">
        <v>1.6445000000000001</v>
      </c>
      <c r="D322" s="26">
        <f t="shared" si="55"/>
        <v>1.6170108161258605</v>
      </c>
      <c r="E322" s="25">
        <f t="shared" si="75"/>
        <v>0.20492920750002241</v>
      </c>
      <c r="F322" s="25">
        <f t="shared" si="73"/>
        <v>0.18660051633195332</v>
      </c>
      <c r="G322" s="25">
        <f t="shared" si="74"/>
        <v>0.15761883436362939</v>
      </c>
      <c r="H322" s="25">
        <f t="shared" si="67"/>
        <v>0.12461490270600328</v>
      </c>
      <c r="I322" s="25">
        <f t="shared" si="68"/>
        <v>0.11346945353113609</v>
      </c>
      <c r="J322" s="25">
        <f t="shared" si="69"/>
        <v>9.5846053124736624E-2</v>
      </c>
      <c r="M322" s="11"/>
    </row>
    <row r="323" spans="1:13" x14ac:dyDescent="0.35">
      <c r="A323" s="1">
        <f t="shared" si="65"/>
        <v>2024</v>
      </c>
      <c r="B323" s="1">
        <f t="shared" si="66"/>
        <v>10</v>
      </c>
      <c r="C323" s="23">
        <v>1.6473</v>
      </c>
      <c r="D323" s="26">
        <f t="shared" ref="D323:D337" si="76">C323/$C$62</f>
        <v>1.6197640117994101</v>
      </c>
      <c r="E323" s="25">
        <f t="shared" si="75"/>
        <v>0.20602312866697423</v>
      </c>
      <c r="F323" s="25">
        <f t="shared" si="73"/>
        <v>0.18985995667056535</v>
      </c>
      <c r="G323" s="25">
        <f t="shared" si="74"/>
        <v>0.16759208524979965</v>
      </c>
      <c r="H323" s="25">
        <f t="shared" ref="H323:H386" si="77">E323/$C323</f>
        <v>0.12506715757116144</v>
      </c>
      <c r="I323" s="25">
        <f t="shared" ref="I323:I386" si="78">F323/$C323</f>
        <v>0.11525523988985938</v>
      </c>
      <c r="J323" s="25">
        <f t="shared" ref="J323:J386" si="79">G323/$C323</f>
        <v>0.10173744020506262</v>
      </c>
      <c r="M323" s="11"/>
    </row>
    <row r="324" spans="1:13" x14ac:dyDescent="0.35">
      <c r="A324" s="1">
        <f t="shared" si="65"/>
        <v>2024</v>
      </c>
      <c r="B324" s="1">
        <f t="shared" si="66"/>
        <v>11</v>
      </c>
      <c r="C324" s="23">
        <v>1.6500999999999999</v>
      </c>
      <c r="D324" s="26">
        <f t="shared" si="76"/>
        <v>1.6225172074729597</v>
      </c>
      <c r="E324" s="25">
        <f t="shared" si="75"/>
        <v>0.20565159291975166</v>
      </c>
      <c r="F324" s="25">
        <f t="shared" si="73"/>
        <v>0.18843499329042773</v>
      </c>
      <c r="G324" s="25">
        <f t="shared" si="74"/>
        <v>0.16667827800977167</v>
      </c>
      <c r="H324" s="25">
        <f t="shared" si="77"/>
        <v>0.12462977572253298</v>
      </c>
      <c r="I324" s="25">
        <f t="shared" si="78"/>
        <v>0.11419610526054648</v>
      </c>
      <c r="J324" s="25">
        <f t="shared" si="79"/>
        <v>0.10101101630796418</v>
      </c>
      <c r="M324" s="11"/>
    </row>
    <row r="325" spans="1:13" x14ac:dyDescent="0.35">
      <c r="A325" s="1">
        <f t="shared" si="65"/>
        <v>2024</v>
      </c>
      <c r="B325" s="1">
        <f t="shared" si="66"/>
        <v>12</v>
      </c>
      <c r="C325" s="23">
        <v>1.6528</v>
      </c>
      <c r="D325" s="26">
        <f t="shared" si="76"/>
        <v>1.625172074729597</v>
      </c>
      <c r="E325" s="25">
        <f t="shared" si="75"/>
        <v>0.20159437391871937</v>
      </c>
      <c r="F325" s="25">
        <f t="shared" si="73"/>
        <v>0.18532821798255861</v>
      </c>
      <c r="G325" s="25">
        <f t="shared" si="74"/>
        <v>0.16571783830442946</v>
      </c>
      <c r="H325" s="25">
        <f t="shared" si="77"/>
        <v>0.12197142662071597</v>
      </c>
      <c r="I325" s="25">
        <f t="shared" si="78"/>
        <v>0.11212985115111242</v>
      </c>
      <c r="J325" s="25">
        <f t="shared" si="79"/>
        <v>0.10026490700897232</v>
      </c>
      <c r="M325" s="11"/>
    </row>
    <row r="326" spans="1:13" x14ac:dyDescent="0.35">
      <c r="A326" s="1">
        <f t="shared" si="65"/>
        <v>2025</v>
      </c>
      <c r="B326" s="1">
        <f t="shared" si="66"/>
        <v>1</v>
      </c>
      <c r="C326" s="23">
        <v>1.6556</v>
      </c>
      <c r="D326" s="26">
        <f t="shared" si="76"/>
        <v>1.6279252704031466</v>
      </c>
      <c r="E326" s="25">
        <f t="shared" si="75"/>
        <v>0.19894351687645662</v>
      </c>
      <c r="F326" s="25">
        <f t="shared" si="73"/>
        <v>0.18462633230296407</v>
      </c>
      <c r="G326" s="25">
        <f t="shared" si="74"/>
        <v>0.16016640839308283</v>
      </c>
      <c r="H326" s="25">
        <f t="shared" si="77"/>
        <v>0.12016399907976361</v>
      </c>
      <c r="I326" s="25">
        <f t="shared" si="78"/>
        <v>0.11151626739729649</v>
      </c>
      <c r="J326" s="25">
        <f t="shared" si="79"/>
        <v>9.6742213332376675E-2</v>
      </c>
      <c r="M326" s="11"/>
    </row>
    <row r="327" spans="1:13" x14ac:dyDescent="0.35">
      <c r="A327" s="1">
        <f t="shared" si="65"/>
        <v>2025</v>
      </c>
      <c r="B327" s="1">
        <f t="shared" si="66"/>
        <v>2</v>
      </c>
      <c r="C327" s="23">
        <v>1.6584000000000001</v>
      </c>
      <c r="D327" s="26">
        <f t="shared" si="76"/>
        <v>1.6306784660766964</v>
      </c>
      <c r="E327" s="25">
        <f t="shared" si="75"/>
        <v>0.19840096656774794</v>
      </c>
      <c r="F327" s="25">
        <f t="shared" si="73"/>
        <v>0.1839887731420817</v>
      </c>
      <c r="G327" s="25">
        <f t="shared" si="74"/>
        <v>0.1643495422754799</v>
      </c>
      <c r="H327" s="25">
        <f t="shared" si="77"/>
        <v>0.11963396440409306</v>
      </c>
      <c r="I327" s="25">
        <f t="shared" si="78"/>
        <v>0.11094354386280854</v>
      </c>
      <c r="J327" s="25">
        <f t="shared" si="79"/>
        <v>9.9101267652846048E-2</v>
      </c>
      <c r="M327" s="11"/>
    </row>
    <row r="328" spans="1:13" x14ac:dyDescent="0.35">
      <c r="A328" s="1">
        <f t="shared" si="65"/>
        <v>2025</v>
      </c>
      <c r="B328" s="1">
        <f t="shared" si="66"/>
        <v>3</v>
      </c>
      <c r="C328" s="23">
        <v>1.6612</v>
      </c>
      <c r="D328" s="26">
        <f t="shared" si="76"/>
        <v>1.633431661750246</v>
      </c>
      <c r="E328" s="25">
        <f t="shared" si="75"/>
        <v>0.19966917291446445</v>
      </c>
      <c r="F328" s="25">
        <f t="shared" si="73"/>
        <v>0.1839320857924138</v>
      </c>
      <c r="G328" s="25">
        <f t="shared" si="74"/>
        <v>0.16495719995619565</v>
      </c>
      <c r="H328" s="25">
        <f t="shared" si="77"/>
        <v>0.1201957457948859</v>
      </c>
      <c r="I328" s="25">
        <f t="shared" si="78"/>
        <v>0.11072242101638201</v>
      </c>
      <c r="J328" s="25">
        <f t="shared" si="79"/>
        <v>9.9300024052609945E-2</v>
      </c>
      <c r="M328" s="11"/>
    </row>
    <row r="329" spans="1:13" x14ac:dyDescent="0.35">
      <c r="A329" s="1">
        <f t="shared" si="65"/>
        <v>2025</v>
      </c>
      <c r="B329" s="1">
        <f t="shared" si="66"/>
        <v>4</v>
      </c>
      <c r="C329" s="23">
        <v>1.6638999999999999</v>
      </c>
      <c r="D329" s="26">
        <f t="shared" si="76"/>
        <v>1.6360865290068831</v>
      </c>
      <c r="E329" s="25">
        <f t="shared" si="75"/>
        <v>0.20061069076993945</v>
      </c>
      <c r="F329" s="25">
        <f t="shared" si="73"/>
        <v>0.18574296437308507</v>
      </c>
      <c r="G329" s="25">
        <f t="shared" si="74"/>
        <v>0.16391359311656373</v>
      </c>
      <c r="H329" s="25">
        <f t="shared" si="77"/>
        <v>0.12056655494316934</v>
      </c>
      <c r="I329" s="25">
        <f t="shared" si="78"/>
        <v>0.11163108622698785</v>
      </c>
      <c r="J329" s="25">
        <f t="shared" si="79"/>
        <v>9.851168526748226E-2</v>
      </c>
      <c r="M329" s="11"/>
    </row>
    <row r="330" spans="1:13" x14ac:dyDescent="0.35">
      <c r="A330" s="1">
        <f t="shared" si="65"/>
        <v>2025</v>
      </c>
      <c r="B330" s="1">
        <f t="shared" si="66"/>
        <v>5</v>
      </c>
      <c r="C330" s="23">
        <v>1.6667000000000001</v>
      </c>
      <c r="D330" s="26">
        <f t="shared" si="76"/>
        <v>1.6388397246804329</v>
      </c>
      <c r="E330" s="25">
        <f t="shared" si="75"/>
        <v>0.2039137216704193</v>
      </c>
      <c r="F330" s="25">
        <f t="shared" si="73"/>
        <v>0.18777010196433666</v>
      </c>
      <c r="G330" s="25">
        <f t="shared" si="74"/>
        <v>0.16846765511366268</v>
      </c>
      <c r="H330" s="25">
        <f t="shared" si="77"/>
        <v>0.12234578608652984</v>
      </c>
      <c r="I330" s="25">
        <f t="shared" si="78"/>
        <v>0.11265980798244234</v>
      </c>
      <c r="J330" s="25">
        <f t="shared" si="79"/>
        <v>0.10107857149676767</v>
      </c>
      <c r="M330" s="11"/>
    </row>
    <row r="331" spans="1:13" x14ac:dyDescent="0.35">
      <c r="A331" s="1">
        <f t="shared" si="65"/>
        <v>2025</v>
      </c>
      <c r="B331" s="1">
        <f t="shared" si="66"/>
        <v>6</v>
      </c>
      <c r="C331" s="23">
        <v>1.6695</v>
      </c>
      <c r="D331" s="26">
        <f t="shared" si="76"/>
        <v>1.6415929203539825</v>
      </c>
      <c r="E331" s="25">
        <f t="shared" si="75"/>
        <v>0.20679111215974699</v>
      </c>
      <c r="F331" s="25">
        <f t="shared" si="73"/>
        <v>0.19092199960601192</v>
      </c>
      <c r="G331" s="25">
        <f t="shared" si="74"/>
        <v>0.167040102698161</v>
      </c>
      <c r="H331" s="25">
        <f t="shared" si="77"/>
        <v>0.12386409832868943</v>
      </c>
      <c r="I331" s="25">
        <f t="shared" si="78"/>
        <v>0.1143587898209116</v>
      </c>
      <c r="J331" s="25">
        <f t="shared" si="79"/>
        <v>0.1000539698701174</v>
      </c>
      <c r="M331" s="11"/>
    </row>
    <row r="332" spans="1:13" x14ac:dyDescent="0.35">
      <c r="A332" s="1">
        <f t="shared" si="65"/>
        <v>2025</v>
      </c>
      <c r="B332" s="1">
        <f t="shared" si="66"/>
        <v>7</v>
      </c>
      <c r="C332" s="23">
        <v>1.6721999999999999</v>
      </c>
      <c r="D332" s="26">
        <f t="shared" si="76"/>
        <v>1.6442477876106196</v>
      </c>
      <c r="E332" s="25">
        <f t="shared" si="75"/>
        <v>0.21019453679587988</v>
      </c>
      <c r="F332" s="25">
        <f t="shared" si="73"/>
        <v>0.1920378432875112</v>
      </c>
      <c r="G332" s="25">
        <f t="shared" si="74"/>
        <v>0.16555565966114261</v>
      </c>
      <c r="H332" s="25">
        <f t="shared" si="77"/>
        <v>0.12569940006929786</v>
      </c>
      <c r="I332" s="25">
        <f t="shared" si="78"/>
        <v>0.11484143241688267</v>
      </c>
      <c r="J332" s="25">
        <f t="shared" si="79"/>
        <v>9.9004700192047976E-2</v>
      </c>
      <c r="M332" s="11"/>
    </row>
    <row r="333" spans="1:13" x14ac:dyDescent="0.35">
      <c r="A333" s="1">
        <f t="shared" si="65"/>
        <v>2025</v>
      </c>
      <c r="B333" s="1">
        <f t="shared" si="66"/>
        <v>8</v>
      </c>
      <c r="C333" s="23">
        <v>1.6751</v>
      </c>
      <c r="D333" s="26">
        <f t="shared" si="76"/>
        <v>1.6470993117010817</v>
      </c>
      <c r="E333" s="25">
        <f t="shared" si="75"/>
        <v>0.20931713252837358</v>
      </c>
      <c r="F333" s="25">
        <f t="shared" si="73"/>
        <v>0.19067713319904275</v>
      </c>
      <c r="G333" s="25">
        <f t="shared" si="74"/>
        <v>0.16366519062025564</v>
      </c>
      <c r="H333" s="25">
        <f t="shared" si="77"/>
        <v>0.12495799207711396</v>
      </c>
      <c r="I333" s="25">
        <f t="shared" si="78"/>
        <v>0.1138302986084668</v>
      </c>
      <c r="J333" s="25">
        <f t="shared" si="79"/>
        <v>9.7704728446215527E-2</v>
      </c>
      <c r="M333" s="11"/>
    </row>
    <row r="334" spans="1:13" x14ac:dyDescent="0.35">
      <c r="A334" s="1">
        <f t="shared" si="65"/>
        <v>2025</v>
      </c>
      <c r="B334" s="1">
        <f t="shared" si="66"/>
        <v>9</v>
      </c>
      <c r="C334" s="23">
        <v>1.6778999999999999</v>
      </c>
      <c r="D334" s="26">
        <f t="shared" si="76"/>
        <v>1.6498525073746313</v>
      </c>
      <c r="E334" s="25">
        <f t="shared" si="75"/>
        <v>0.20902779165002286</v>
      </c>
      <c r="F334" s="25">
        <f t="shared" si="73"/>
        <v>0.19033252665859238</v>
      </c>
      <c r="G334" s="25">
        <f t="shared" si="74"/>
        <v>0.16077121105090197</v>
      </c>
      <c r="H334" s="25">
        <f t="shared" si="77"/>
        <v>0.12457702583587989</v>
      </c>
      <c r="I334" s="25">
        <f t="shared" si="78"/>
        <v>0.11343496433553393</v>
      </c>
      <c r="J334" s="25">
        <f t="shared" si="79"/>
        <v>9.5816920585792942E-2</v>
      </c>
      <c r="M334" s="11"/>
    </row>
    <row r="335" spans="1:13" x14ac:dyDescent="0.35">
      <c r="A335" s="1">
        <f t="shared" si="65"/>
        <v>2025</v>
      </c>
      <c r="B335" s="1">
        <f t="shared" si="66"/>
        <v>10</v>
      </c>
      <c r="C335" s="23">
        <v>1.6807000000000001</v>
      </c>
      <c r="D335" s="26">
        <f t="shared" si="76"/>
        <v>1.6526057030481811</v>
      </c>
      <c r="E335" s="25">
        <f t="shared" si="75"/>
        <v>0.2101435912403137</v>
      </c>
      <c r="F335" s="25">
        <f t="shared" si="73"/>
        <v>0.19365715580397666</v>
      </c>
      <c r="G335" s="25">
        <f t="shared" si="74"/>
        <v>0.17094392695479566</v>
      </c>
      <c r="H335" s="25">
        <f t="shared" si="77"/>
        <v>0.12503337373731999</v>
      </c>
      <c r="I335" s="25">
        <f t="shared" si="78"/>
        <v>0.11522410650560877</v>
      </c>
      <c r="J335" s="25">
        <f t="shared" si="79"/>
        <v>0.10170995832379107</v>
      </c>
      <c r="M335" s="11"/>
    </row>
    <row r="336" spans="1:13" x14ac:dyDescent="0.35">
      <c r="A336" s="1">
        <f t="shared" si="65"/>
        <v>2025</v>
      </c>
      <c r="B336" s="1">
        <f t="shared" si="66"/>
        <v>11</v>
      </c>
      <c r="C336" s="23">
        <v>1.6835</v>
      </c>
      <c r="D336" s="26">
        <f t="shared" si="76"/>
        <v>1.6553588987217307</v>
      </c>
      <c r="E336" s="25">
        <f t="shared" si="75"/>
        <v>0.2097646247781467</v>
      </c>
      <c r="F336" s="25">
        <f t="shared" si="73"/>
        <v>0.19220369315623628</v>
      </c>
      <c r="G336" s="25">
        <f t="shared" si="74"/>
        <v>0.1700118435699671</v>
      </c>
      <c r="H336" s="25">
        <f t="shared" si="77"/>
        <v>0.12460031171853085</v>
      </c>
      <c r="I336" s="25">
        <f t="shared" si="78"/>
        <v>0.11416910790391226</v>
      </c>
      <c r="J336" s="25">
        <f t="shared" si="79"/>
        <v>0.10098713606769652</v>
      </c>
      <c r="M336" s="11"/>
    </row>
    <row r="337" spans="1:13" x14ac:dyDescent="0.35">
      <c r="A337" s="1">
        <f t="shared" si="65"/>
        <v>2025</v>
      </c>
      <c r="B337" s="1">
        <f t="shared" si="66"/>
        <v>12</v>
      </c>
      <c r="C337" s="23">
        <v>1.6863999999999999</v>
      </c>
      <c r="D337" s="26">
        <f t="shared" si="76"/>
        <v>1.6582104228121928</v>
      </c>
      <c r="E337" s="25">
        <f t="shared" si="75"/>
        <v>0.20562626139709375</v>
      </c>
      <c r="F337" s="25">
        <f t="shared" si="73"/>
        <v>0.18903478234220977</v>
      </c>
      <c r="G337" s="25">
        <f t="shared" si="74"/>
        <v>0.16903219507051806</v>
      </c>
      <c r="H337" s="25">
        <f t="shared" si="77"/>
        <v>0.12193208099922542</v>
      </c>
      <c r="I337" s="25">
        <f t="shared" si="78"/>
        <v>0.11209368023138626</v>
      </c>
      <c r="J337" s="25">
        <f t="shared" si="79"/>
        <v>0.10023256349058235</v>
      </c>
      <c r="M337" s="11"/>
    </row>
    <row r="338" spans="1:13" x14ac:dyDescent="0.35">
      <c r="A338" s="1">
        <f t="shared" si="65"/>
        <v>2026</v>
      </c>
      <c r="B338" s="1">
        <f t="shared" si="66"/>
        <v>1</v>
      </c>
      <c r="C338" s="23">
        <v>1.6892</v>
      </c>
      <c r="D338" s="26">
        <f t="shared" ref="D338:D401" si="80">C338/$C$62</f>
        <v>1.6609636184857426</v>
      </c>
      <c r="E338" s="25">
        <f t="shared" si="75"/>
        <v>0.20292238721398576</v>
      </c>
      <c r="F338" s="25">
        <f t="shared" si="73"/>
        <v>0.18831885894902337</v>
      </c>
      <c r="G338" s="25">
        <f t="shared" si="74"/>
        <v>0.16336973656094447</v>
      </c>
      <c r="H338" s="25">
        <f t="shared" si="77"/>
        <v>0.12012928440325939</v>
      </c>
      <c r="I338" s="25">
        <f t="shared" si="78"/>
        <v>0.11148405099989543</v>
      </c>
      <c r="J338" s="25">
        <f t="shared" si="79"/>
        <v>9.6714265072782662E-2</v>
      </c>
      <c r="M338" s="11"/>
    </row>
    <row r="339" spans="1:13" x14ac:dyDescent="0.35">
      <c r="A339" s="1">
        <f t="shared" si="65"/>
        <v>2026</v>
      </c>
      <c r="B339" s="1">
        <f t="shared" si="66"/>
        <v>2</v>
      </c>
      <c r="C339" s="23">
        <v>1.6919999999999999</v>
      </c>
      <c r="D339" s="26">
        <f t="shared" si="80"/>
        <v>1.6637168141592922</v>
      </c>
      <c r="E339" s="25">
        <f t="shared" si="75"/>
        <v>0.2023689858991029</v>
      </c>
      <c r="F339" s="25">
        <f t="shared" si="73"/>
        <v>0.18766854860492335</v>
      </c>
      <c r="G339" s="25">
        <f t="shared" si="74"/>
        <v>0.1676365331209895</v>
      </c>
      <c r="H339" s="25">
        <f t="shared" si="77"/>
        <v>0.11960341956211756</v>
      </c>
      <c r="I339" s="25">
        <f t="shared" si="78"/>
        <v>0.11091521785160954</v>
      </c>
      <c r="J339" s="25">
        <f t="shared" si="79"/>
        <v>9.9075965201530447E-2</v>
      </c>
      <c r="M339" s="11"/>
    </row>
    <row r="340" spans="1:13" x14ac:dyDescent="0.35">
      <c r="A340" s="1">
        <f t="shared" si="65"/>
        <v>2026</v>
      </c>
      <c r="B340" s="1">
        <f t="shared" si="66"/>
        <v>3</v>
      </c>
      <c r="C340" s="23">
        <v>1.6948000000000001</v>
      </c>
      <c r="D340" s="26">
        <f t="shared" si="80"/>
        <v>1.666470009832842</v>
      </c>
      <c r="E340" s="25">
        <f t="shared" si="75"/>
        <v>0.20366255637275374</v>
      </c>
      <c r="F340" s="25">
        <f t="shared" si="73"/>
        <v>0.18761072750826208</v>
      </c>
      <c r="G340" s="25">
        <f t="shared" si="74"/>
        <v>0.16825634395531958</v>
      </c>
      <c r="H340" s="25">
        <f t="shared" si="77"/>
        <v>0.1201690797573482</v>
      </c>
      <c r="I340" s="25">
        <f t="shared" si="78"/>
        <v>0.11069785668412914</v>
      </c>
      <c r="J340" s="25">
        <f t="shared" si="79"/>
        <v>9.9277993837219469E-2</v>
      </c>
      <c r="M340" s="11"/>
    </row>
    <row r="341" spans="1:13" x14ac:dyDescent="0.35">
      <c r="A341" s="1">
        <f t="shared" si="65"/>
        <v>2026</v>
      </c>
      <c r="B341" s="1">
        <f t="shared" si="66"/>
        <v>4</v>
      </c>
      <c r="C341" s="23">
        <v>1.6977</v>
      </c>
      <c r="D341" s="26">
        <f t="shared" si="80"/>
        <v>1.6693215339233041</v>
      </c>
      <c r="E341" s="25">
        <f t="shared" si="75"/>
        <v>0.20462290458533824</v>
      </c>
      <c r="F341" s="25">
        <f t="shared" si="73"/>
        <v>0.18945782366054678</v>
      </c>
      <c r="G341" s="25">
        <f t="shared" si="74"/>
        <v>0.16719186497889502</v>
      </c>
      <c r="H341" s="25">
        <f t="shared" si="77"/>
        <v>0.1205294837635261</v>
      </c>
      <c r="I341" s="25">
        <f t="shared" si="78"/>
        <v>0.11159676247896966</v>
      </c>
      <c r="J341" s="25">
        <f t="shared" si="79"/>
        <v>9.8481395404897809E-2</v>
      </c>
      <c r="M341" s="11"/>
    </row>
    <row r="342" spans="1:13" x14ac:dyDescent="0.35">
      <c r="A342" s="1">
        <f t="shared" si="65"/>
        <v>2026</v>
      </c>
      <c r="B342" s="1">
        <f t="shared" si="66"/>
        <v>5</v>
      </c>
      <c r="C342" s="23">
        <v>1.7004999999999999</v>
      </c>
      <c r="D342" s="26">
        <f t="shared" si="80"/>
        <v>1.6720747295968537</v>
      </c>
      <c r="E342" s="25">
        <f t="shared" si="75"/>
        <v>0.20799199610382768</v>
      </c>
      <c r="F342" s="25">
        <f t="shared" si="73"/>
        <v>0.19152550400362339</v>
      </c>
      <c r="G342" s="25">
        <f t="shared" si="74"/>
        <v>0.17183700821593595</v>
      </c>
      <c r="H342" s="25">
        <f t="shared" si="77"/>
        <v>0.12231225880848438</v>
      </c>
      <c r="I342" s="25">
        <f t="shared" si="78"/>
        <v>0.11262893502124281</v>
      </c>
      <c r="J342" s="25">
        <f t="shared" si="79"/>
        <v>0.10105087222342603</v>
      </c>
      <c r="M342" s="11"/>
    </row>
    <row r="343" spans="1:13" x14ac:dyDescent="0.35">
      <c r="A343" s="1">
        <f t="shared" si="65"/>
        <v>2026</v>
      </c>
      <c r="B343" s="1">
        <f t="shared" si="66"/>
        <v>6</v>
      </c>
      <c r="C343" s="23">
        <v>1.7033</v>
      </c>
      <c r="D343" s="26">
        <f t="shared" si="80"/>
        <v>1.6748279252704033</v>
      </c>
      <c r="E343" s="25">
        <f t="shared" si="75"/>
        <v>0.21092693440294194</v>
      </c>
      <c r="F343" s="25">
        <f t="shared" si="73"/>
        <v>0.19474043959813217</v>
      </c>
      <c r="G343" s="25">
        <f t="shared" si="74"/>
        <v>0.17038090475212422</v>
      </c>
      <c r="H343" s="25">
        <f t="shared" si="77"/>
        <v>0.12383428309924378</v>
      </c>
      <c r="I343" s="25">
        <f t="shared" si="78"/>
        <v>0.11433126260678222</v>
      </c>
      <c r="J343" s="25">
        <f t="shared" si="79"/>
        <v>0.10002988595791946</v>
      </c>
      <c r="M343" s="11"/>
    </row>
    <row r="344" spans="1:13" x14ac:dyDescent="0.35">
      <c r="A344" s="1">
        <f t="shared" si="65"/>
        <v>2026</v>
      </c>
      <c r="B344" s="1">
        <f t="shared" si="66"/>
        <v>7</v>
      </c>
      <c r="C344" s="23">
        <v>1.7060999999999999</v>
      </c>
      <c r="D344" s="26">
        <f t="shared" si="80"/>
        <v>1.6775811209439528</v>
      </c>
      <c r="E344" s="25">
        <f t="shared" si="75"/>
        <v>0.21439842753179747</v>
      </c>
      <c r="F344" s="25">
        <f t="shared" si="73"/>
        <v>0.19587860015326142</v>
      </c>
      <c r="G344" s="25">
        <f t="shared" si="74"/>
        <v>0.16886677285436547</v>
      </c>
      <c r="H344" s="25">
        <f t="shared" si="77"/>
        <v>0.12566580360576607</v>
      </c>
      <c r="I344" s="25">
        <f t="shared" si="78"/>
        <v>0.11481073803016319</v>
      </c>
      <c r="J344" s="25">
        <f t="shared" si="79"/>
        <v>9.8978238587635825E-2</v>
      </c>
      <c r="M344" s="11"/>
    </row>
    <row r="345" spans="1:13" x14ac:dyDescent="0.35">
      <c r="A345" s="1">
        <f t="shared" si="65"/>
        <v>2026</v>
      </c>
      <c r="B345" s="1">
        <f t="shared" si="66"/>
        <v>8</v>
      </c>
      <c r="C345" s="23">
        <v>1.7090000000000001</v>
      </c>
      <c r="D345" s="26">
        <f t="shared" si="80"/>
        <v>1.6804326450344151</v>
      </c>
      <c r="E345" s="25">
        <f t="shared" si="75"/>
        <v>0.21350347517894105</v>
      </c>
      <c r="F345" s="25">
        <f t="shared" si="73"/>
        <v>0.1944906758630236</v>
      </c>
      <c r="G345" s="25">
        <f t="shared" si="74"/>
        <v>0.16693849443266076</v>
      </c>
      <c r="H345" s="25">
        <f t="shared" si="77"/>
        <v>0.12492889126912876</v>
      </c>
      <c r="I345" s="25">
        <f t="shared" si="78"/>
        <v>0.11380378927034733</v>
      </c>
      <c r="J345" s="25">
        <f t="shared" si="79"/>
        <v>9.7681974507115715E-2</v>
      </c>
      <c r="M345" s="11"/>
    </row>
    <row r="346" spans="1:13" x14ac:dyDescent="0.35">
      <c r="A346" s="1">
        <f t="shared" si="65"/>
        <v>2026</v>
      </c>
      <c r="B346" s="1">
        <f t="shared" si="66"/>
        <v>9</v>
      </c>
      <c r="C346" s="23">
        <v>1.7119</v>
      </c>
      <c r="D346" s="26">
        <f t="shared" si="80"/>
        <v>1.6832841691248772</v>
      </c>
      <c r="E346" s="25">
        <f t="shared" si="75"/>
        <v>0.21320834748302331</v>
      </c>
      <c r="F346" s="25">
        <f t="shared" si="73"/>
        <v>0.19413917719176424</v>
      </c>
      <c r="G346" s="25">
        <f t="shared" si="74"/>
        <v>0.16398663527192001</v>
      </c>
      <c r="H346" s="25">
        <f t="shared" si="77"/>
        <v>0.12454486096327082</v>
      </c>
      <c r="I346" s="25">
        <f t="shared" si="78"/>
        <v>0.11340567626132615</v>
      </c>
      <c r="J346" s="25">
        <f t="shared" si="79"/>
        <v>9.5792181361014084E-2</v>
      </c>
      <c r="M346" s="11"/>
    </row>
    <row r="347" spans="1:13" x14ac:dyDescent="0.35">
      <c r="A347" s="1">
        <f t="shared" si="65"/>
        <v>2026</v>
      </c>
      <c r="B347" s="1">
        <f t="shared" si="66"/>
        <v>10</v>
      </c>
      <c r="C347" s="23">
        <v>1.7146999999999999</v>
      </c>
      <c r="D347" s="26">
        <f t="shared" si="80"/>
        <v>1.6860373647984268</v>
      </c>
      <c r="E347" s="25">
        <f t="shared" si="75"/>
        <v>0.21434646306511998</v>
      </c>
      <c r="F347" s="25">
        <f t="shared" si="73"/>
        <v>0.19753029892005619</v>
      </c>
      <c r="G347" s="25">
        <f t="shared" si="74"/>
        <v>0.17436280549389158</v>
      </c>
      <c r="H347" s="25">
        <f t="shared" si="77"/>
        <v>0.12500522719141541</v>
      </c>
      <c r="I347" s="25">
        <f t="shared" si="78"/>
        <v>0.11519816814606415</v>
      </c>
      <c r="J347" s="25">
        <f t="shared" si="79"/>
        <v>0.10168706216474695</v>
      </c>
      <c r="M347" s="11"/>
    </row>
    <row r="348" spans="1:13" x14ac:dyDescent="0.35">
      <c r="A348" s="1">
        <f t="shared" si="65"/>
        <v>2026</v>
      </c>
      <c r="B348" s="1">
        <f t="shared" si="66"/>
        <v>11</v>
      </c>
      <c r="C348" s="23">
        <v>1.7176</v>
      </c>
      <c r="D348" s="26">
        <f t="shared" si="80"/>
        <v>1.6888888888888891</v>
      </c>
      <c r="E348" s="25">
        <f t="shared" si="75"/>
        <v>0.21395991727370964</v>
      </c>
      <c r="F348" s="25">
        <f t="shared" si="73"/>
        <v>0.19604776701936102</v>
      </c>
      <c r="G348" s="25">
        <f t="shared" si="74"/>
        <v>0.17341208044136644</v>
      </c>
      <c r="H348" s="25">
        <f t="shared" si="77"/>
        <v>0.12456911811464232</v>
      </c>
      <c r="I348" s="25">
        <f t="shared" si="78"/>
        <v>0.11414052574485388</v>
      </c>
      <c r="J348" s="25">
        <f t="shared" si="79"/>
        <v>0.10096185400638474</v>
      </c>
      <c r="M348" s="11"/>
    </row>
    <row r="349" spans="1:13" x14ac:dyDescent="0.35">
      <c r="A349" s="1">
        <f t="shared" si="65"/>
        <v>2026</v>
      </c>
      <c r="B349" s="1">
        <f t="shared" si="66"/>
        <v>12</v>
      </c>
      <c r="C349" s="23">
        <v>1.7204999999999999</v>
      </c>
      <c r="D349" s="26">
        <f t="shared" si="80"/>
        <v>1.6917404129793512</v>
      </c>
      <c r="E349" s="25">
        <f t="shared" si="75"/>
        <v>0.20973878662503562</v>
      </c>
      <c r="F349" s="25">
        <f t="shared" si="73"/>
        <v>0.19281547798905396</v>
      </c>
      <c r="G349" s="25">
        <f t="shared" si="74"/>
        <v>0.17241283897192841</v>
      </c>
      <c r="H349" s="25">
        <f t="shared" si="77"/>
        <v>0.1219057173060364</v>
      </c>
      <c r="I349" s="25">
        <f t="shared" si="78"/>
        <v>0.11206944375998487</v>
      </c>
      <c r="J349" s="25">
        <f t="shared" si="79"/>
        <v>0.10021089158496276</v>
      </c>
      <c r="M349" s="11"/>
    </row>
    <row r="350" spans="1:13" x14ac:dyDescent="0.35">
      <c r="A350" s="1">
        <f t="shared" si="65"/>
        <v>2027</v>
      </c>
      <c r="B350" s="1">
        <f t="shared" si="66"/>
        <v>1</v>
      </c>
      <c r="C350" s="23">
        <v>1.7233000000000001</v>
      </c>
      <c r="D350" s="26">
        <f t="shared" si="80"/>
        <v>1.694493608652901</v>
      </c>
      <c r="E350" s="25">
        <f t="shared" si="75"/>
        <v>0.20698083495826547</v>
      </c>
      <c r="F350" s="25">
        <f t="shared" si="73"/>
        <v>0.19208523612800385</v>
      </c>
      <c r="G350" s="25">
        <f t="shared" si="74"/>
        <v>0.16663713129216337</v>
      </c>
      <c r="H350" s="25">
        <f t="shared" si="77"/>
        <v>0.12010725640240554</v>
      </c>
      <c r="I350" s="25">
        <f t="shared" si="78"/>
        <v>0.11146360826786041</v>
      </c>
      <c r="J350" s="25">
        <f t="shared" si="79"/>
        <v>9.669653066335715E-2</v>
      </c>
      <c r="M350" s="11"/>
    </row>
    <row r="351" spans="1:13" x14ac:dyDescent="0.35">
      <c r="A351" s="1">
        <f t="shared" si="65"/>
        <v>2027</v>
      </c>
      <c r="B351" s="1">
        <f t="shared" si="66"/>
        <v>2</v>
      </c>
      <c r="C351" s="23">
        <v>1.7262</v>
      </c>
      <c r="D351" s="26">
        <f t="shared" si="80"/>
        <v>1.6973451327433628</v>
      </c>
      <c r="E351" s="25">
        <f t="shared" si="75"/>
        <v>0.20641636561708496</v>
      </c>
      <c r="F351" s="25">
        <f t="shared" si="73"/>
        <v>0.19142191957702182</v>
      </c>
      <c r="G351" s="25">
        <f t="shared" si="74"/>
        <v>0.17098926378340928</v>
      </c>
      <c r="H351" s="25">
        <f t="shared" si="77"/>
        <v>0.11957847620037364</v>
      </c>
      <c r="I351" s="25">
        <f t="shared" si="78"/>
        <v>0.11089208641931515</v>
      </c>
      <c r="J351" s="25">
        <f t="shared" si="79"/>
        <v>9.9055302852166197E-2</v>
      </c>
      <c r="M351" s="11"/>
    </row>
    <row r="352" spans="1:13" x14ac:dyDescent="0.35">
      <c r="A352" s="1">
        <f t="shared" si="65"/>
        <v>2027</v>
      </c>
      <c r="B352" s="1">
        <f t="shared" si="66"/>
        <v>3</v>
      </c>
      <c r="C352" s="23">
        <v>1.7291000000000001</v>
      </c>
      <c r="D352" s="26">
        <f t="shared" si="80"/>
        <v>1.7001966568338251</v>
      </c>
      <c r="E352" s="25">
        <f t="shared" si="75"/>
        <v>0.20773580750020881</v>
      </c>
      <c r="F352" s="25">
        <f t="shared" si="73"/>
        <v>0.19136294205842733</v>
      </c>
      <c r="G352" s="25">
        <f t="shared" si="74"/>
        <v>0.17162147083442597</v>
      </c>
      <c r="H352" s="25">
        <f t="shared" si="77"/>
        <v>0.12014100254479718</v>
      </c>
      <c r="I352" s="25">
        <f t="shared" si="78"/>
        <v>0.11067199239976133</v>
      </c>
      <c r="J352" s="25">
        <f t="shared" si="79"/>
        <v>9.9254797775967823E-2</v>
      </c>
      <c r="M352" s="11"/>
    </row>
    <row r="353" spans="1:13" x14ac:dyDescent="0.35">
      <c r="A353" s="1">
        <f t="shared" si="65"/>
        <v>2027</v>
      </c>
      <c r="B353" s="1">
        <f t="shared" si="66"/>
        <v>4</v>
      </c>
      <c r="C353" s="23">
        <v>1.7319</v>
      </c>
      <c r="D353" s="26">
        <f t="shared" si="80"/>
        <v>1.7029498525073747</v>
      </c>
      <c r="E353" s="25">
        <f t="shared" si="75"/>
        <v>0.20871536267704502</v>
      </c>
      <c r="F353" s="25">
        <f t="shared" si="73"/>
        <v>0.19324698013375771</v>
      </c>
      <c r="G353" s="25">
        <f t="shared" si="74"/>
        <v>0.17053570227847292</v>
      </c>
      <c r="H353" s="25">
        <f t="shared" si="77"/>
        <v>0.12051236369134767</v>
      </c>
      <c r="I353" s="25">
        <f t="shared" si="78"/>
        <v>0.11158091121528825</v>
      </c>
      <c r="J353" s="25">
        <f t="shared" si="79"/>
        <v>9.8467407054952896E-2</v>
      </c>
      <c r="M353" s="11"/>
    </row>
    <row r="354" spans="1:13" x14ac:dyDescent="0.35">
      <c r="A354" s="1">
        <f t="shared" si="65"/>
        <v>2027</v>
      </c>
      <c r="B354" s="1">
        <f t="shared" si="66"/>
        <v>5</v>
      </c>
      <c r="C354" s="23">
        <v>1.7347999999999999</v>
      </c>
      <c r="D354" s="26">
        <f t="shared" si="80"/>
        <v>1.7058013765978368</v>
      </c>
      <c r="E354" s="25">
        <f t="shared" si="75"/>
        <v>0.21215183602590423</v>
      </c>
      <c r="F354" s="25">
        <f t="shared" si="73"/>
        <v>0.19535601408369585</v>
      </c>
      <c r="G354" s="25">
        <f t="shared" si="74"/>
        <v>0.17527374838025467</v>
      </c>
      <c r="H354" s="25">
        <f t="shared" si="77"/>
        <v>0.12229181232759065</v>
      </c>
      <c r="I354" s="25">
        <f t="shared" si="78"/>
        <v>0.1126101072652155</v>
      </c>
      <c r="J354" s="25">
        <f t="shared" si="79"/>
        <v>0.10103397992866883</v>
      </c>
      <c r="M354" s="11"/>
    </row>
    <row r="355" spans="1:13" x14ac:dyDescent="0.35">
      <c r="A355" s="1">
        <f t="shared" si="65"/>
        <v>2027</v>
      </c>
      <c r="B355" s="1">
        <f t="shared" si="66"/>
        <v>6</v>
      </c>
      <c r="C355" s="23">
        <v>1.7376</v>
      </c>
      <c r="D355" s="26">
        <f t="shared" si="80"/>
        <v>1.7085545722713866</v>
      </c>
      <c r="E355" s="25">
        <f t="shared" si="75"/>
        <v>0.21514547309100079</v>
      </c>
      <c r="F355" s="25">
        <f t="shared" si="73"/>
        <v>0.1986352483900948</v>
      </c>
      <c r="G355" s="25">
        <f t="shared" si="74"/>
        <v>0.1737885228471667</v>
      </c>
      <c r="H355" s="25">
        <f t="shared" si="77"/>
        <v>0.12381760652106399</v>
      </c>
      <c r="I355" s="25">
        <f t="shared" si="78"/>
        <v>0.11431586578619636</v>
      </c>
      <c r="J355" s="25">
        <f t="shared" si="79"/>
        <v>0.10001641508239335</v>
      </c>
      <c r="M355" s="11"/>
    </row>
    <row r="356" spans="1:13" x14ac:dyDescent="0.35">
      <c r="A356" s="1">
        <f t="shared" si="65"/>
        <v>2027</v>
      </c>
      <c r="B356" s="1">
        <f t="shared" si="66"/>
        <v>7</v>
      </c>
      <c r="C356" s="23">
        <v>1.7404999999999999</v>
      </c>
      <c r="D356" s="26">
        <f t="shared" si="80"/>
        <v>1.7114060963618487</v>
      </c>
      <c r="E356" s="25">
        <f t="shared" si="75"/>
        <v>0.21868639608243343</v>
      </c>
      <c r="F356" s="25">
        <f t="shared" si="73"/>
        <v>0.19979617215632664</v>
      </c>
      <c r="G356" s="25">
        <f t="shared" si="74"/>
        <v>0.17224410831145279</v>
      </c>
      <c r="H356" s="25">
        <f t="shared" si="77"/>
        <v>0.12564573173365898</v>
      </c>
      <c r="I356" s="25">
        <f t="shared" si="78"/>
        <v>0.11479239997490759</v>
      </c>
      <c r="J356" s="25">
        <f t="shared" si="79"/>
        <v>9.896242936595967E-2</v>
      </c>
      <c r="M356" s="11"/>
    </row>
    <row r="357" spans="1:13" x14ac:dyDescent="0.35">
      <c r="A357" s="1">
        <f t="shared" si="65"/>
        <v>2027</v>
      </c>
      <c r="B357" s="1">
        <f t="shared" si="66"/>
        <v>8</v>
      </c>
      <c r="C357" s="23">
        <v>1.7434000000000001</v>
      </c>
      <c r="D357" s="26">
        <f t="shared" si="80"/>
        <v>1.714257620452311</v>
      </c>
      <c r="E357" s="25">
        <f t="shared" si="75"/>
        <v>0.21777354468251989</v>
      </c>
      <c r="F357" s="25">
        <f t="shared" si="73"/>
        <v>0.19838048938028408</v>
      </c>
      <c r="G357" s="25">
        <f t="shared" si="74"/>
        <v>0.17027726432131399</v>
      </c>
      <c r="H357" s="25">
        <f t="shared" si="77"/>
        <v>0.12491312646697252</v>
      </c>
      <c r="I357" s="25">
        <f t="shared" si="78"/>
        <v>0.11378942834707127</v>
      </c>
      <c r="J357" s="25">
        <f t="shared" si="79"/>
        <v>9.7669647998918196E-2</v>
      </c>
      <c r="M357" s="11"/>
    </row>
    <row r="358" spans="1:13" x14ac:dyDescent="0.35">
      <c r="A358" s="1">
        <f t="shared" si="65"/>
        <v>2027</v>
      </c>
      <c r="B358" s="1">
        <f t="shared" si="66"/>
        <v>9</v>
      </c>
      <c r="C358" s="23">
        <v>1.7463</v>
      </c>
      <c r="D358" s="26">
        <f t="shared" si="80"/>
        <v>1.7171091445427731</v>
      </c>
      <c r="E358" s="25">
        <f t="shared" si="75"/>
        <v>0.21747251443268378</v>
      </c>
      <c r="F358" s="25">
        <f t="shared" si="73"/>
        <v>0.19802196073559952</v>
      </c>
      <c r="G358" s="25">
        <f t="shared" si="74"/>
        <v>0.16726636797735842</v>
      </c>
      <c r="H358" s="25">
        <f t="shared" si="77"/>
        <v>0.12453330723969752</v>
      </c>
      <c r="I358" s="25">
        <f t="shared" si="78"/>
        <v>0.11339515589280165</v>
      </c>
      <c r="J358" s="25">
        <f t="shared" si="79"/>
        <v>9.5783294953535145E-2</v>
      </c>
      <c r="M358" s="11"/>
    </row>
    <row r="359" spans="1:13" x14ac:dyDescent="0.35">
      <c r="A359" s="1">
        <f t="shared" ref="A359:A422" si="81">A347+1</f>
        <v>2027</v>
      </c>
      <c r="B359" s="1">
        <f t="shared" ref="B359:B422" si="82">B347</f>
        <v>10</v>
      </c>
      <c r="C359" s="23">
        <v>1.7493000000000001</v>
      </c>
      <c r="D359" s="26">
        <f t="shared" si="80"/>
        <v>1.7200589970501476</v>
      </c>
      <c r="E359" s="25">
        <f t="shared" si="75"/>
        <v>0.21863339232642237</v>
      </c>
      <c r="F359" s="25">
        <f t="shared" si="73"/>
        <v>0.20148090489845732</v>
      </c>
      <c r="G359" s="25">
        <f t="shared" si="74"/>
        <v>0.1778500616037694</v>
      </c>
      <c r="H359" s="25">
        <f t="shared" si="77"/>
        <v>0.12498336038782505</v>
      </c>
      <c r="I359" s="25">
        <f t="shared" si="78"/>
        <v>0.11517801686300652</v>
      </c>
      <c r="J359" s="25">
        <f t="shared" si="79"/>
        <v>0.10166927434046155</v>
      </c>
      <c r="M359" s="11"/>
    </row>
    <row r="360" spans="1:13" x14ac:dyDescent="0.35">
      <c r="A360" s="1">
        <f t="shared" si="81"/>
        <v>2027</v>
      </c>
      <c r="B360" s="1">
        <f t="shared" si="82"/>
        <v>11</v>
      </c>
      <c r="C360" s="23">
        <v>1.7522</v>
      </c>
      <c r="D360" s="26">
        <f t="shared" si="80"/>
        <v>1.7229105211406097</v>
      </c>
      <c r="E360" s="25">
        <f t="shared" si="75"/>
        <v>0.21823911561918383</v>
      </c>
      <c r="F360" s="25">
        <f t="shared" si="73"/>
        <v>0.19996872235974825</v>
      </c>
      <c r="G360" s="25">
        <f t="shared" si="74"/>
        <v>0.17688032205019377</v>
      </c>
      <c r="H360" s="25">
        <f t="shared" si="77"/>
        <v>0.12455148705580632</v>
      </c>
      <c r="I360" s="25">
        <f t="shared" si="78"/>
        <v>0.11412437071096236</v>
      </c>
      <c r="J360" s="25">
        <f t="shared" si="79"/>
        <v>0.10094756423364558</v>
      </c>
      <c r="M360" s="11"/>
    </row>
    <row r="361" spans="1:13" x14ac:dyDescent="0.35">
      <c r="A361" s="1">
        <f t="shared" si="81"/>
        <v>2027</v>
      </c>
      <c r="B361" s="1">
        <f t="shared" si="82"/>
        <v>12</v>
      </c>
      <c r="C361" s="23">
        <v>1.7551000000000001</v>
      </c>
      <c r="D361" s="26">
        <f t="shared" si="80"/>
        <v>1.725762045231072</v>
      </c>
      <c r="E361" s="25">
        <f t="shared" si="75"/>
        <v>0.21393356235753633</v>
      </c>
      <c r="F361" s="25">
        <f t="shared" si="73"/>
        <v>0.19667178754883505</v>
      </c>
      <c r="G361" s="25">
        <f t="shared" si="74"/>
        <v>0.17586109575136699</v>
      </c>
      <c r="H361" s="25">
        <f t="shared" si="77"/>
        <v>0.12189252028803847</v>
      </c>
      <c r="I361" s="25">
        <f t="shared" si="78"/>
        <v>0.11205731157702412</v>
      </c>
      <c r="J361" s="25">
        <f t="shared" si="79"/>
        <v>0.10020004316071277</v>
      </c>
      <c r="M361" s="11"/>
    </row>
    <row r="362" spans="1:13" x14ac:dyDescent="0.35">
      <c r="A362" s="1">
        <f t="shared" si="81"/>
        <v>2028</v>
      </c>
      <c r="B362" s="1">
        <f t="shared" si="82"/>
        <v>1</v>
      </c>
      <c r="C362" s="23">
        <v>1.758</v>
      </c>
      <c r="D362" s="26">
        <f t="shared" si="80"/>
        <v>1.7286135693215341</v>
      </c>
      <c r="E362" s="25">
        <f t="shared" si="75"/>
        <v>0.21112045165743079</v>
      </c>
      <c r="F362" s="25">
        <f t="shared" si="73"/>
        <v>0.19592694085056392</v>
      </c>
      <c r="G362" s="25">
        <f t="shared" si="74"/>
        <v>0.16996987391800664</v>
      </c>
      <c r="H362" s="25">
        <f t="shared" si="77"/>
        <v>0.12009126942971035</v>
      </c>
      <c r="I362" s="25">
        <f t="shared" si="78"/>
        <v>0.11144877181488277</v>
      </c>
      <c r="J362" s="25">
        <f t="shared" si="79"/>
        <v>9.6683659794087967E-2</v>
      </c>
      <c r="M362" s="11"/>
    </row>
    <row r="363" spans="1:13" x14ac:dyDescent="0.35">
      <c r="A363" s="1">
        <f t="shared" si="81"/>
        <v>2028</v>
      </c>
      <c r="B363" s="1">
        <f t="shared" si="82"/>
        <v>2</v>
      </c>
      <c r="C363" s="23">
        <v>1.7608999999999999</v>
      </c>
      <c r="D363" s="26">
        <f t="shared" si="80"/>
        <v>1.7314650934119962</v>
      </c>
      <c r="E363" s="25">
        <f t="shared" si="75"/>
        <v>0.21054469292942665</v>
      </c>
      <c r="F363" s="25">
        <f t="shared" si="73"/>
        <v>0.19525035796856224</v>
      </c>
      <c r="G363" s="25">
        <f t="shared" si="74"/>
        <v>0.17440904905907748</v>
      </c>
      <c r="H363" s="25">
        <f t="shared" si="77"/>
        <v>0.11956652446443675</v>
      </c>
      <c r="I363" s="25">
        <f t="shared" si="78"/>
        <v>0.11088100287839302</v>
      </c>
      <c r="J363" s="25">
        <f t="shared" si="79"/>
        <v>9.9045402384620077E-2</v>
      </c>
      <c r="M363" s="11"/>
    </row>
    <row r="364" spans="1:13" x14ac:dyDescent="0.35">
      <c r="A364" s="1">
        <f t="shared" si="81"/>
        <v>2028</v>
      </c>
      <c r="B364" s="1">
        <f t="shared" si="82"/>
        <v>3</v>
      </c>
      <c r="C364" s="23">
        <v>1.7639</v>
      </c>
      <c r="D364" s="26">
        <f t="shared" si="80"/>
        <v>1.734414945919371</v>
      </c>
      <c r="E364" s="25">
        <f t="shared" si="75"/>
        <v>0.21189052365021299</v>
      </c>
      <c r="F364" s="25">
        <f t="shared" si="73"/>
        <v>0.19519020089959588</v>
      </c>
      <c r="G364" s="25">
        <f t="shared" si="74"/>
        <v>0.1750539002511145</v>
      </c>
      <c r="H364" s="25">
        <f t="shared" si="77"/>
        <v>0.12012615434560518</v>
      </c>
      <c r="I364" s="25">
        <f t="shared" si="78"/>
        <v>0.11065831447338051</v>
      </c>
      <c r="J364" s="25">
        <f t="shared" si="79"/>
        <v>9.9242530898074999E-2</v>
      </c>
      <c r="M364" s="11"/>
    </row>
    <row r="365" spans="1:13" x14ac:dyDescent="0.35">
      <c r="A365" s="1">
        <f t="shared" si="81"/>
        <v>2028</v>
      </c>
      <c r="B365" s="1">
        <f t="shared" si="82"/>
        <v>4</v>
      </c>
      <c r="C365" s="23">
        <v>1.7667999999999999</v>
      </c>
      <c r="D365" s="26">
        <f t="shared" si="80"/>
        <v>1.737266470009833</v>
      </c>
      <c r="E365" s="25">
        <f t="shared" si="75"/>
        <v>0.21288966993058592</v>
      </c>
      <c r="F365" s="25">
        <f t="shared" si="73"/>
        <v>0.19711191973643288</v>
      </c>
      <c r="G365" s="25">
        <f t="shared" si="74"/>
        <v>0.1739464163240424</v>
      </c>
      <c r="H365" s="25">
        <f t="shared" si="77"/>
        <v>0.12049449282917474</v>
      </c>
      <c r="I365" s="25">
        <f t="shared" si="78"/>
        <v>0.11156436480441073</v>
      </c>
      <c r="J365" s="25">
        <f t="shared" si="79"/>
        <v>9.8452805254721762E-2</v>
      </c>
      <c r="M365" s="11"/>
    </row>
    <row r="366" spans="1:13" x14ac:dyDescent="0.35">
      <c r="A366" s="1">
        <f t="shared" si="81"/>
        <v>2028</v>
      </c>
      <c r="B366" s="1">
        <f t="shared" si="82"/>
        <v>5</v>
      </c>
      <c r="C366" s="23">
        <v>1.7697000000000001</v>
      </c>
      <c r="D366" s="26">
        <f t="shared" si="80"/>
        <v>1.7401179941002951</v>
      </c>
      <c r="E366" s="25">
        <f t="shared" si="75"/>
        <v>0.21639487274642233</v>
      </c>
      <c r="F366" s="25">
        <f t="shared" si="73"/>
        <v>0.19926313436536977</v>
      </c>
      <c r="G366" s="25">
        <f t="shared" si="74"/>
        <v>0.17877922334785976</v>
      </c>
      <c r="H366" s="25">
        <f t="shared" si="77"/>
        <v>0.12227771528870561</v>
      </c>
      <c r="I366" s="25">
        <f t="shared" si="78"/>
        <v>0.11259712627302354</v>
      </c>
      <c r="J366" s="25">
        <f t="shared" si="79"/>
        <v>0.10102233336037733</v>
      </c>
      <c r="M366" s="11"/>
    </row>
    <row r="367" spans="1:13" x14ac:dyDescent="0.35">
      <c r="A367" s="1">
        <f t="shared" si="81"/>
        <v>2028</v>
      </c>
      <c r="B367" s="1">
        <f t="shared" si="82"/>
        <v>6</v>
      </c>
      <c r="C367" s="23">
        <v>1.7726</v>
      </c>
      <c r="D367" s="26">
        <f t="shared" si="80"/>
        <v>1.7429695181907572</v>
      </c>
      <c r="E367" s="25">
        <f t="shared" si="75"/>
        <v>0.21944838255282081</v>
      </c>
      <c r="F367" s="25">
        <f t="shared" si="73"/>
        <v>0.20260795335789669</v>
      </c>
      <c r="G367" s="25">
        <f t="shared" si="74"/>
        <v>0.17726429330411003</v>
      </c>
      <c r="H367" s="25">
        <f t="shared" si="77"/>
        <v>0.12380028351168951</v>
      </c>
      <c r="I367" s="25">
        <f t="shared" si="78"/>
        <v>0.11429987214142881</v>
      </c>
      <c r="J367" s="25">
        <f t="shared" si="79"/>
        <v>0.10000242203774683</v>
      </c>
      <c r="M367" s="11"/>
    </row>
    <row r="368" spans="1:13" x14ac:dyDescent="0.35">
      <c r="A368" s="1">
        <f t="shared" si="81"/>
        <v>2028</v>
      </c>
      <c r="B368" s="1">
        <f t="shared" si="82"/>
        <v>7</v>
      </c>
      <c r="C368" s="23">
        <v>1.7755000000000001</v>
      </c>
      <c r="D368" s="26">
        <f t="shared" si="80"/>
        <v>1.7458210422812195</v>
      </c>
      <c r="E368" s="25">
        <f t="shared" si="75"/>
        <v>0.22306012400408209</v>
      </c>
      <c r="F368" s="25">
        <f t="shared" si="73"/>
        <v>0.20379209559945319</v>
      </c>
      <c r="G368" s="25">
        <f t="shared" si="74"/>
        <v>0.17568899047768186</v>
      </c>
      <c r="H368" s="25">
        <f t="shared" si="77"/>
        <v>0.12563228611888599</v>
      </c>
      <c r="I368" s="25">
        <f t="shared" si="78"/>
        <v>0.11478011579805868</v>
      </c>
      <c r="J368" s="25">
        <f t="shared" si="79"/>
        <v>9.8951839187655224E-2</v>
      </c>
      <c r="M368" s="11"/>
    </row>
    <row r="369" spans="1:13" x14ac:dyDescent="0.35">
      <c r="A369" s="1">
        <f t="shared" si="81"/>
        <v>2028</v>
      </c>
      <c r="B369" s="1">
        <f t="shared" si="82"/>
        <v>8</v>
      </c>
      <c r="C369" s="23">
        <v>1.7785</v>
      </c>
      <c r="D369" s="26">
        <f t="shared" si="80"/>
        <v>1.748770894788594</v>
      </c>
      <c r="E369" s="25">
        <f t="shared" si="75"/>
        <v>0.22212901557617029</v>
      </c>
      <c r="F369" s="25">
        <f t="shared" si="73"/>
        <v>0.20234809916788976</v>
      </c>
      <c r="G369" s="25">
        <f t="shared" si="74"/>
        <v>0.17368280960774027</v>
      </c>
      <c r="H369" s="25">
        <f t="shared" si="77"/>
        <v>0.12489683192362681</v>
      </c>
      <c r="I369" s="25">
        <f t="shared" si="78"/>
        <v>0.1137745848568399</v>
      </c>
      <c r="J369" s="25">
        <f t="shared" si="79"/>
        <v>9.7656907285769062E-2</v>
      </c>
      <c r="M369" s="11"/>
    </row>
    <row r="370" spans="1:13" x14ac:dyDescent="0.35">
      <c r="A370" s="1">
        <f t="shared" si="81"/>
        <v>2028</v>
      </c>
      <c r="B370" s="1">
        <f t="shared" si="82"/>
        <v>9</v>
      </c>
      <c r="C370" s="23">
        <v>1.7815000000000001</v>
      </c>
      <c r="D370" s="26">
        <f t="shared" si="80"/>
        <v>1.7517207472959688</v>
      </c>
      <c r="E370" s="25">
        <f t="shared" si="75"/>
        <v>0.22182196472133747</v>
      </c>
      <c r="F370" s="25">
        <f t="shared" si="73"/>
        <v>0.2019823999503115</v>
      </c>
      <c r="G370" s="25">
        <f t="shared" si="74"/>
        <v>0.17061169533690559</v>
      </c>
      <c r="H370" s="25">
        <f t="shared" si="77"/>
        <v>0.12451415364655485</v>
      </c>
      <c r="I370" s="25">
        <f t="shared" si="78"/>
        <v>0.11337771538047235</v>
      </c>
      <c r="J370" s="25">
        <f t="shared" si="79"/>
        <v>9.5768563197813975E-2</v>
      </c>
      <c r="M370" s="11"/>
    </row>
    <row r="371" spans="1:13" x14ac:dyDescent="0.35">
      <c r="A371" s="1">
        <f t="shared" si="81"/>
        <v>2028</v>
      </c>
      <c r="B371" s="1">
        <f t="shared" si="82"/>
        <v>10</v>
      </c>
      <c r="C371" s="23">
        <v>1.7845</v>
      </c>
      <c r="D371" s="26">
        <f t="shared" si="80"/>
        <v>1.7546705998033434</v>
      </c>
      <c r="E371" s="25">
        <f t="shared" ref="E371:E433" si="83">E359*(1+VLOOKUP($A371,$L$197:$M$223,2,0))</f>
        <v>0.22300606017295083</v>
      </c>
      <c r="F371" s="25">
        <f t="shared" ref="F371:F433" si="84">F359*(1+VLOOKUP($A371,$L$197:$N$223,3,0))</f>
        <v>0.20551052299642647</v>
      </c>
      <c r="G371" s="25">
        <f t="shared" ref="G371:G433" si="85">G359*(1+VLOOKUP($A371,$L$197:$O$223,4,0))</f>
        <v>0.18140706283584479</v>
      </c>
      <c r="H371" s="25">
        <f t="shared" si="77"/>
        <v>0.12496837218994163</v>
      </c>
      <c r="I371" s="25">
        <f t="shared" si="78"/>
        <v>0.11516420453708404</v>
      </c>
      <c r="J371" s="25">
        <f t="shared" si="79"/>
        <v>0.10165708200383569</v>
      </c>
      <c r="M371" s="11"/>
    </row>
    <row r="372" spans="1:13" x14ac:dyDescent="0.35">
      <c r="A372" s="1">
        <f t="shared" si="81"/>
        <v>2028</v>
      </c>
      <c r="B372" s="1">
        <f t="shared" si="82"/>
        <v>11</v>
      </c>
      <c r="C372" s="23">
        <v>1.7875000000000001</v>
      </c>
      <c r="D372" s="26">
        <f t="shared" si="80"/>
        <v>1.757620452310718</v>
      </c>
      <c r="E372" s="25">
        <f t="shared" si="83"/>
        <v>0.22260389793156751</v>
      </c>
      <c r="F372" s="25">
        <f t="shared" si="84"/>
        <v>0.20396809680694322</v>
      </c>
      <c r="G372" s="25">
        <f t="shared" si="85"/>
        <v>0.18041792849119764</v>
      </c>
      <c r="H372" s="25">
        <f t="shared" si="77"/>
        <v>0.12453364919248532</v>
      </c>
      <c r="I372" s="25">
        <f t="shared" si="78"/>
        <v>0.1141080261857025</v>
      </c>
      <c r="J372" s="25">
        <f t="shared" si="79"/>
        <v>0.10093310684822246</v>
      </c>
      <c r="M372" s="11"/>
    </row>
    <row r="373" spans="1:13" x14ac:dyDescent="0.35">
      <c r="A373" s="1">
        <f t="shared" si="81"/>
        <v>2028</v>
      </c>
      <c r="B373" s="1">
        <f t="shared" si="82"/>
        <v>12</v>
      </c>
      <c r="C373" s="23">
        <v>1.7904</v>
      </c>
      <c r="D373" s="26">
        <f t="shared" si="80"/>
        <v>1.76047197640118</v>
      </c>
      <c r="E373" s="25">
        <f t="shared" si="83"/>
        <v>0.21821223360468706</v>
      </c>
      <c r="F373" s="25">
        <f t="shared" si="84"/>
        <v>0.20060522329981176</v>
      </c>
      <c r="G373" s="25">
        <f t="shared" si="85"/>
        <v>0.17937831766639434</v>
      </c>
      <c r="H373" s="25">
        <f t="shared" si="77"/>
        <v>0.1218790402170951</v>
      </c>
      <c r="I373" s="25">
        <f t="shared" si="78"/>
        <v>0.11204491917996635</v>
      </c>
      <c r="J373" s="25">
        <f t="shared" si="79"/>
        <v>0.10018896205674394</v>
      </c>
      <c r="M373" s="11"/>
    </row>
    <row r="374" spans="1:13" x14ac:dyDescent="0.35">
      <c r="A374" s="1">
        <f t="shared" si="81"/>
        <v>2029</v>
      </c>
      <c r="B374" s="1">
        <f t="shared" si="82"/>
        <v>1</v>
      </c>
      <c r="C374" s="23">
        <v>1.7934000000000001</v>
      </c>
      <c r="D374" s="26">
        <f t="shared" si="80"/>
        <v>1.7634218289085548</v>
      </c>
      <c r="E374" s="25">
        <f t="shared" si="83"/>
        <v>0.21534286069057942</v>
      </c>
      <c r="F374" s="25">
        <f t="shared" si="84"/>
        <v>0.19984547966757521</v>
      </c>
      <c r="G374" s="25">
        <f t="shared" si="85"/>
        <v>0.17336927139636676</v>
      </c>
      <c r="H374" s="25">
        <f t="shared" si="77"/>
        <v>0.12007519833309881</v>
      </c>
      <c r="I374" s="25">
        <f t="shared" si="78"/>
        <v>0.1114338572920571</v>
      </c>
      <c r="J374" s="25">
        <f t="shared" si="79"/>
        <v>9.6670721197929493E-2</v>
      </c>
      <c r="M374" s="11"/>
    </row>
    <row r="375" spans="1:13" x14ac:dyDescent="0.35">
      <c r="A375" s="1">
        <f t="shared" si="81"/>
        <v>2029</v>
      </c>
      <c r="B375" s="1">
        <f t="shared" si="82"/>
        <v>2</v>
      </c>
      <c r="C375" s="23">
        <v>1.7964</v>
      </c>
      <c r="D375" s="26">
        <f t="shared" si="80"/>
        <v>1.7663716814159294</v>
      </c>
      <c r="E375" s="25">
        <f t="shared" si="83"/>
        <v>0.21475558678801518</v>
      </c>
      <c r="F375" s="25">
        <f t="shared" si="84"/>
        <v>0.1991553651279335</v>
      </c>
      <c r="G375" s="25">
        <f t="shared" si="85"/>
        <v>0.17789723004025904</v>
      </c>
      <c r="H375" s="25">
        <f t="shared" si="77"/>
        <v>0.11954775483634779</v>
      </c>
      <c r="I375" s="25">
        <f t="shared" si="78"/>
        <v>0.11086359670893649</v>
      </c>
      <c r="J375" s="25">
        <f t="shared" si="79"/>
        <v>9.90298541751609E-2</v>
      </c>
      <c r="M375" s="11"/>
    </row>
    <row r="376" spans="1:13" x14ac:dyDescent="0.35">
      <c r="A376" s="1">
        <f t="shared" si="81"/>
        <v>2029</v>
      </c>
      <c r="B376" s="1">
        <f t="shared" si="82"/>
        <v>3</v>
      </c>
      <c r="C376" s="23">
        <v>1.7994000000000001</v>
      </c>
      <c r="D376" s="26">
        <f t="shared" si="80"/>
        <v>1.7693215339233042</v>
      </c>
      <c r="E376" s="25">
        <f t="shared" si="83"/>
        <v>0.21612833412321725</v>
      </c>
      <c r="F376" s="25">
        <f t="shared" si="84"/>
        <v>0.1990940049175878</v>
      </c>
      <c r="G376" s="25">
        <f t="shared" si="85"/>
        <v>0.17855497825613681</v>
      </c>
      <c r="H376" s="25">
        <f t="shared" si="77"/>
        <v>0.12011133384640282</v>
      </c>
      <c r="I376" s="25">
        <f t="shared" si="78"/>
        <v>0.11064466206379225</v>
      </c>
      <c r="J376" s="25">
        <f t="shared" si="79"/>
        <v>9.9230286904599757E-2</v>
      </c>
      <c r="M376" s="11"/>
    </row>
    <row r="377" spans="1:13" x14ac:dyDescent="0.35">
      <c r="A377" s="1">
        <f t="shared" si="81"/>
        <v>2029</v>
      </c>
      <c r="B377" s="1">
        <f t="shared" si="82"/>
        <v>4</v>
      </c>
      <c r="C377" s="23">
        <v>1.8024</v>
      </c>
      <c r="D377" s="26">
        <f t="shared" si="80"/>
        <v>1.7722713864306787</v>
      </c>
      <c r="E377" s="25">
        <f t="shared" si="83"/>
        <v>0.21714746332919763</v>
      </c>
      <c r="F377" s="25">
        <f t="shared" si="84"/>
        <v>0.20105415813116154</v>
      </c>
      <c r="G377" s="25">
        <f t="shared" si="85"/>
        <v>0.17742534465052326</v>
      </c>
      <c r="H377" s="25">
        <f t="shared" si="77"/>
        <v>0.12047684383555128</v>
      </c>
      <c r="I377" s="25">
        <f t="shared" si="78"/>
        <v>0.11154802381888679</v>
      </c>
      <c r="J377" s="25">
        <f t="shared" si="79"/>
        <v>9.8438384737307622E-2</v>
      </c>
      <c r="M377" s="11"/>
    </row>
    <row r="378" spans="1:13" x14ac:dyDescent="0.35">
      <c r="A378" s="1">
        <f t="shared" si="81"/>
        <v>2029</v>
      </c>
      <c r="B378" s="1">
        <f t="shared" si="82"/>
        <v>5</v>
      </c>
      <c r="C378" s="23">
        <v>1.8053999999999999</v>
      </c>
      <c r="D378" s="26">
        <f t="shared" si="80"/>
        <v>1.7752212389380531</v>
      </c>
      <c r="E378" s="25">
        <f t="shared" si="83"/>
        <v>0.22072277020135078</v>
      </c>
      <c r="F378" s="25">
        <f t="shared" si="84"/>
        <v>0.20324839705267717</v>
      </c>
      <c r="G378" s="25">
        <f t="shared" si="85"/>
        <v>0.18235480781481694</v>
      </c>
      <c r="H378" s="25">
        <f t="shared" si="77"/>
        <v>0.12225699025221602</v>
      </c>
      <c r="I378" s="25">
        <f t="shared" si="78"/>
        <v>0.1125780420143332</v>
      </c>
      <c r="J378" s="25">
        <f t="shared" si="79"/>
        <v>0.10100521093099421</v>
      </c>
      <c r="M378" s="11"/>
    </row>
    <row r="379" spans="1:13" x14ac:dyDescent="0.35">
      <c r="A379" s="1">
        <f t="shared" si="81"/>
        <v>2029</v>
      </c>
      <c r="B379" s="1">
        <f t="shared" si="82"/>
        <v>6</v>
      </c>
      <c r="C379" s="23">
        <v>1.8083</v>
      </c>
      <c r="D379" s="26">
        <f t="shared" si="80"/>
        <v>1.7780727630285154</v>
      </c>
      <c r="E379" s="25">
        <f t="shared" si="83"/>
        <v>0.22383735020387724</v>
      </c>
      <c r="F379" s="25">
        <f t="shared" si="84"/>
        <v>0.20666011242505464</v>
      </c>
      <c r="G379" s="25">
        <f t="shared" si="85"/>
        <v>0.18080957917019225</v>
      </c>
      <c r="H379" s="25">
        <f t="shared" si="77"/>
        <v>0.12378330487412334</v>
      </c>
      <c r="I379" s="25">
        <f t="shared" si="78"/>
        <v>0.11428419644143928</v>
      </c>
      <c r="J379" s="25">
        <f t="shared" si="79"/>
        <v>9.9988707167058696E-2</v>
      </c>
      <c r="M379" s="11"/>
    </row>
    <row r="380" spans="1:13" x14ac:dyDescent="0.35">
      <c r="A380" s="1">
        <f t="shared" si="81"/>
        <v>2029</v>
      </c>
      <c r="B380" s="1">
        <f t="shared" si="82"/>
        <v>7</v>
      </c>
      <c r="C380" s="23">
        <v>1.8112999999999999</v>
      </c>
      <c r="D380" s="26">
        <f t="shared" si="80"/>
        <v>1.7810226155358899</v>
      </c>
      <c r="E380" s="25">
        <f t="shared" si="83"/>
        <v>0.22752132648416373</v>
      </c>
      <c r="F380" s="25">
        <f t="shared" si="84"/>
        <v>0.20786793751144225</v>
      </c>
      <c r="G380" s="25">
        <f t="shared" si="85"/>
        <v>0.1792027702872355</v>
      </c>
      <c r="H380" s="25">
        <f t="shared" si="77"/>
        <v>0.12561217163593205</v>
      </c>
      <c r="I380" s="25">
        <f t="shared" si="78"/>
        <v>0.11476173881269931</v>
      </c>
      <c r="J380" s="25">
        <f t="shared" si="79"/>
        <v>9.8935996404370063E-2</v>
      </c>
      <c r="M380" s="11"/>
    </row>
    <row r="381" spans="1:13" x14ac:dyDescent="0.35">
      <c r="A381" s="1">
        <f t="shared" si="81"/>
        <v>2029</v>
      </c>
      <c r="B381" s="1">
        <f t="shared" si="82"/>
        <v>8</v>
      </c>
      <c r="C381" s="23">
        <v>1.8144</v>
      </c>
      <c r="D381" s="26">
        <f t="shared" si="80"/>
        <v>1.7840707964601772</v>
      </c>
      <c r="E381" s="25">
        <f t="shared" si="83"/>
        <v>0.22657159588769371</v>
      </c>
      <c r="F381" s="25">
        <f t="shared" si="84"/>
        <v>0.20639506115124756</v>
      </c>
      <c r="G381" s="25">
        <f t="shared" si="85"/>
        <v>0.17715646579989508</v>
      </c>
      <c r="H381" s="25">
        <f t="shared" si="77"/>
        <v>0.12487411589930208</v>
      </c>
      <c r="I381" s="25">
        <f t="shared" si="78"/>
        <v>0.11375389172798035</v>
      </c>
      <c r="J381" s="25">
        <f t="shared" si="79"/>
        <v>9.7639145612816947E-2</v>
      </c>
      <c r="M381" s="11"/>
    </row>
    <row r="382" spans="1:13" x14ac:dyDescent="0.35">
      <c r="A382" s="1">
        <f t="shared" si="81"/>
        <v>2029</v>
      </c>
      <c r="B382" s="1">
        <f t="shared" si="82"/>
        <v>9</v>
      </c>
      <c r="C382" s="23">
        <v>1.8173999999999999</v>
      </c>
      <c r="D382" s="26">
        <f t="shared" si="80"/>
        <v>1.7870206489675518</v>
      </c>
      <c r="E382" s="25">
        <f t="shared" si="83"/>
        <v>0.22625840401576422</v>
      </c>
      <c r="F382" s="25">
        <f t="shared" si="84"/>
        <v>0.20602204794931775</v>
      </c>
      <c r="G382" s="25">
        <f t="shared" si="85"/>
        <v>0.17402392924364371</v>
      </c>
      <c r="H382" s="25">
        <f t="shared" si="77"/>
        <v>0.12449565534046673</v>
      </c>
      <c r="I382" s="25">
        <f t="shared" si="78"/>
        <v>0.11336087154688992</v>
      </c>
      <c r="J382" s="25">
        <f t="shared" si="79"/>
        <v>9.5754335448246797E-2</v>
      </c>
      <c r="M382" s="11"/>
    </row>
    <row r="383" spans="1:13" x14ac:dyDescent="0.35">
      <c r="A383" s="1">
        <f t="shared" si="81"/>
        <v>2029</v>
      </c>
      <c r="B383" s="1">
        <f t="shared" si="82"/>
        <v>10</v>
      </c>
      <c r="C383" s="23">
        <v>1.8204</v>
      </c>
      <c r="D383" s="26">
        <f t="shared" si="80"/>
        <v>1.7899705014749265</v>
      </c>
      <c r="E383" s="25">
        <f t="shared" si="83"/>
        <v>0.22746618137640984</v>
      </c>
      <c r="F383" s="25">
        <f t="shared" si="84"/>
        <v>0.20962073345635501</v>
      </c>
      <c r="G383" s="25">
        <f t="shared" si="85"/>
        <v>0.18503520409256169</v>
      </c>
      <c r="H383" s="25">
        <f t="shared" si="77"/>
        <v>0.12495395593078984</v>
      </c>
      <c r="I383" s="25">
        <f t="shared" si="78"/>
        <v>0.1151509192794743</v>
      </c>
      <c r="J383" s="25">
        <f t="shared" si="79"/>
        <v>0.10164535491790908</v>
      </c>
      <c r="M383" s="11"/>
    </row>
    <row r="384" spans="1:13" x14ac:dyDescent="0.35">
      <c r="A384" s="1">
        <f t="shared" si="81"/>
        <v>2029</v>
      </c>
      <c r="B384" s="1">
        <f t="shared" si="82"/>
        <v>11</v>
      </c>
      <c r="C384" s="23">
        <v>1.8234999999999999</v>
      </c>
      <c r="D384" s="26">
        <f t="shared" si="80"/>
        <v>1.7930186823992134</v>
      </c>
      <c r="E384" s="25">
        <f t="shared" si="83"/>
        <v>0.22705597589019888</v>
      </c>
      <c r="F384" s="25">
        <f t="shared" si="84"/>
        <v>0.20804745874308209</v>
      </c>
      <c r="G384" s="25">
        <f t="shared" si="85"/>
        <v>0.18402628706102159</v>
      </c>
      <c r="H384" s="25">
        <f>E384/$C384</f>
        <v>0.12451657575552448</v>
      </c>
      <c r="I384" s="25">
        <f t="shared" si="78"/>
        <v>0.11409238209107875</v>
      </c>
      <c r="J384" s="25">
        <f t="shared" si="79"/>
        <v>0.10091926902167349</v>
      </c>
      <c r="M384" s="11"/>
    </row>
    <row r="385" spans="1:13" x14ac:dyDescent="0.35">
      <c r="A385" s="1">
        <f t="shared" si="81"/>
        <v>2029</v>
      </c>
      <c r="B385" s="1">
        <f t="shared" si="82"/>
        <v>12</v>
      </c>
      <c r="C385" s="23">
        <v>1.8265</v>
      </c>
      <c r="D385" s="26">
        <f t="shared" si="80"/>
        <v>1.7959685349065881</v>
      </c>
      <c r="E385" s="25">
        <f t="shared" si="83"/>
        <v>0.22257647827678079</v>
      </c>
      <c r="F385" s="25">
        <f t="shared" si="84"/>
        <v>0.20461732776580799</v>
      </c>
      <c r="G385" s="25">
        <f t="shared" si="85"/>
        <v>0.18296588401972222</v>
      </c>
      <c r="H385" s="25">
        <f t="shared" si="77"/>
        <v>0.1218595555854261</v>
      </c>
      <c r="I385" s="25">
        <f t="shared" si="78"/>
        <v>0.11202700671547111</v>
      </c>
      <c r="J385" s="25">
        <f t="shared" si="79"/>
        <v>0.10017294498752927</v>
      </c>
      <c r="M385" s="11"/>
    </row>
    <row r="386" spans="1:13" x14ac:dyDescent="0.35">
      <c r="A386" s="1">
        <f t="shared" si="81"/>
        <v>2030</v>
      </c>
      <c r="B386" s="1">
        <f t="shared" si="82"/>
        <v>1</v>
      </c>
      <c r="C386" s="23">
        <v>1.8295999999999999</v>
      </c>
      <c r="D386" s="26">
        <f t="shared" si="80"/>
        <v>1.7990167158308752</v>
      </c>
      <c r="E386" s="25">
        <f t="shared" si="83"/>
        <v>0.21964971790439103</v>
      </c>
      <c r="F386" s="25">
        <f t="shared" si="84"/>
        <v>0.20384238926092671</v>
      </c>
      <c r="G386" s="25">
        <f t="shared" si="85"/>
        <v>0.17683665682429411</v>
      </c>
      <c r="H386" s="25">
        <f t="shared" si="77"/>
        <v>0.12005340943615601</v>
      </c>
      <c r="I386" s="25">
        <f t="shared" si="78"/>
        <v>0.11141363645656248</v>
      </c>
      <c r="J386" s="25">
        <f t="shared" si="79"/>
        <v>9.6653179287436664E-2</v>
      </c>
      <c r="M386" s="11"/>
    </row>
    <row r="387" spans="1:13" x14ac:dyDescent="0.35">
      <c r="A387" s="1">
        <f t="shared" si="81"/>
        <v>2030</v>
      </c>
      <c r="B387" s="1">
        <f t="shared" si="82"/>
        <v>2</v>
      </c>
      <c r="C387" s="23">
        <v>1.8326</v>
      </c>
      <c r="D387" s="26">
        <f t="shared" si="80"/>
        <v>1.80196656833825</v>
      </c>
      <c r="E387" s="25">
        <f t="shared" si="83"/>
        <v>0.21905069852377548</v>
      </c>
      <c r="F387" s="25">
        <f t="shared" si="84"/>
        <v>0.20313847243049218</v>
      </c>
      <c r="G387" s="25">
        <f t="shared" si="85"/>
        <v>0.18145517464106423</v>
      </c>
      <c r="H387" s="25">
        <f t="shared" ref="H387:H433" si="86">E387/$C387</f>
        <v>0.11953001119926633</v>
      </c>
      <c r="I387" s="25">
        <f t="shared" ref="I387:I433" si="87">F387/$C387</f>
        <v>0.11084714200070511</v>
      </c>
      <c r="J387" s="25">
        <f t="shared" ref="J387:J433" si="88">G387/$C387</f>
        <v>9.9015155866563481E-2</v>
      </c>
      <c r="M387" s="11"/>
    </row>
    <row r="388" spans="1:13" x14ac:dyDescent="0.35">
      <c r="A388" s="1">
        <f t="shared" si="81"/>
        <v>2030</v>
      </c>
      <c r="B388" s="1">
        <f t="shared" si="82"/>
        <v>3</v>
      </c>
      <c r="C388" s="23">
        <v>1.8355999999999999</v>
      </c>
      <c r="D388" s="26">
        <f t="shared" si="80"/>
        <v>1.8049164208456245</v>
      </c>
      <c r="E388" s="25">
        <f t="shared" si="83"/>
        <v>0.22045090080568158</v>
      </c>
      <c r="F388" s="25">
        <f t="shared" si="84"/>
        <v>0.20307588501593957</v>
      </c>
      <c r="G388" s="25">
        <f t="shared" si="85"/>
        <v>0.18212607782125956</v>
      </c>
      <c r="H388" s="25">
        <f t="shared" si="86"/>
        <v>0.12009746175946916</v>
      </c>
      <c r="I388" s="25">
        <f t="shared" si="87"/>
        <v>0.11063188331659379</v>
      </c>
      <c r="J388" s="25">
        <f t="shared" si="88"/>
        <v>9.921882644435584E-2</v>
      </c>
      <c r="M388" s="11"/>
    </row>
    <row r="389" spans="1:13" x14ac:dyDescent="0.35">
      <c r="A389" s="1">
        <f t="shared" si="81"/>
        <v>2030</v>
      </c>
      <c r="B389" s="1">
        <f t="shared" si="82"/>
        <v>4</v>
      </c>
      <c r="C389" s="23">
        <v>1.8387</v>
      </c>
      <c r="D389" s="26">
        <f t="shared" si="80"/>
        <v>1.8079646017699116</v>
      </c>
      <c r="E389" s="25">
        <f t="shared" si="83"/>
        <v>0.22149041259578159</v>
      </c>
      <c r="F389" s="25">
        <f t="shared" si="84"/>
        <v>0.20507524129378477</v>
      </c>
      <c r="G389" s="25">
        <f t="shared" si="85"/>
        <v>0.18097385154353374</v>
      </c>
      <c r="H389" s="25">
        <f t="shared" si="86"/>
        <v>0.12046033208015532</v>
      </c>
      <c r="I389" s="25">
        <f t="shared" si="87"/>
        <v>0.11153273578821166</v>
      </c>
      <c r="J389" s="25">
        <f t="shared" si="88"/>
        <v>9.8424893426624097E-2</v>
      </c>
      <c r="M389" s="11"/>
    </row>
    <row r="390" spans="1:13" x14ac:dyDescent="0.35">
      <c r="A390" s="1">
        <f t="shared" si="81"/>
        <v>2030</v>
      </c>
      <c r="B390" s="1">
        <f t="shared" si="82"/>
        <v>5</v>
      </c>
      <c r="C390" s="23">
        <v>1.8416999999999999</v>
      </c>
      <c r="D390" s="26">
        <f t="shared" si="80"/>
        <v>1.8109144542772861</v>
      </c>
      <c r="E390" s="25">
        <f t="shared" si="83"/>
        <v>0.2251372256053778</v>
      </c>
      <c r="F390" s="25">
        <f t="shared" si="84"/>
        <v>0.20731336499373071</v>
      </c>
      <c r="G390" s="25">
        <f t="shared" si="85"/>
        <v>0.1860019039711133</v>
      </c>
      <c r="H390" s="25">
        <f t="shared" si="86"/>
        <v>0.12224424477677028</v>
      </c>
      <c r="I390" s="25">
        <f t="shared" si="87"/>
        <v>0.11256630558382512</v>
      </c>
      <c r="J390" s="25">
        <f t="shared" si="88"/>
        <v>0.10099468098556405</v>
      </c>
      <c r="M390" s="11"/>
    </row>
    <row r="391" spans="1:13" x14ac:dyDescent="0.35">
      <c r="A391" s="1">
        <f t="shared" si="81"/>
        <v>2030</v>
      </c>
      <c r="B391" s="1">
        <f t="shared" si="82"/>
        <v>6</v>
      </c>
      <c r="C391" s="23">
        <v>1.8448</v>
      </c>
      <c r="D391" s="26">
        <f t="shared" si="80"/>
        <v>1.8139626352015734</v>
      </c>
      <c r="E391" s="25">
        <f t="shared" si="83"/>
        <v>0.22831409720795479</v>
      </c>
      <c r="F391" s="25">
        <f t="shared" si="84"/>
        <v>0.21079331467355572</v>
      </c>
      <c r="G391" s="25">
        <f t="shared" si="85"/>
        <v>0.18442577075359609</v>
      </c>
      <c r="H391" s="25">
        <f t="shared" si="86"/>
        <v>0.12376089397655832</v>
      </c>
      <c r="I391" s="25">
        <f t="shared" si="87"/>
        <v>0.11426350535210089</v>
      </c>
      <c r="J391" s="25">
        <f t="shared" si="88"/>
        <v>9.9970604267994409E-2</v>
      </c>
      <c r="M391" s="11"/>
    </row>
    <row r="392" spans="1:13" x14ac:dyDescent="0.35">
      <c r="A392" s="1">
        <f t="shared" si="81"/>
        <v>2030</v>
      </c>
      <c r="B392" s="1">
        <f t="shared" si="82"/>
        <v>7</v>
      </c>
      <c r="C392" s="23">
        <v>1.8478000000000001</v>
      </c>
      <c r="D392" s="26">
        <f t="shared" si="80"/>
        <v>1.8169124877089482</v>
      </c>
      <c r="E392" s="25">
        <f t="shared" si="83"/>
        <v>0.232071753013847</v>
      </c>
      <c r="F392" s="25">
        <f t="shared" si="84"/>
        <v>0.2120252962616711</v>
      </c>
      <c r="G392" s="25">
        <f t="shared" si="85"/>
        <v>0.18278682569298021</v>
      </c>
      <c r="H392" s="25">
        <f>E392/$C392</f>
        <v>0.12559354530460384</v>
      </c>
      <c r="I392" s="25">
        <f t="shared" si="87"/>
        <v>0.11474472143179516</v>
      </c>
      <c r="J392" s="25">
        <f t="shared" si="88"/>
        <v>9.8921325734917312E-2</v>
      </c>
      <c r="M392" s="11"/>
    </row>
    <row r="393" spans="1:13" x14ac:dyDescent="0.35">
      <c r="A393" s="1">
        <f t="shared" si="81"/>
        <v>2030</v>
      </c>
      <c r="B393" s="1">
        <f t="shared" si="82"/>
        <v>8</v>
      </c>
      <c r="C393" s="23">
        <v>1.8509</v>
      </c>
      <c r="D393" s="26">
        <f t="shared" si="80"/>
        <v>1.8199606686332352</v>
      </c>
      <c r="E393" s="25">
        <f t="shared" si="83"/>
        <v>0.23110302780544759</v>
      </c>
      <c r="F393" s="25">
        <f t="shared" si="84"/>
        <v>0.21052296237427251</v>
      </c>
      <c r="G393" s="25">
        <f t="shared" si="85"/>
        <v>0.18069959511589298</v>
      </c>
      <c r="H393" s="25">
        <f t="shared" si="86"/>
        <v>0.12485981295880252</v>
      </c>
      <c r="I393" s="25">
        <f t="shared" si="87"/>
        <v>0.11374086248542467</v>
      </c>
      <c r="J393" s="25">
        <f t="shared" si="88"/>
        <v>9.7627962135119664E-2</v>
      </c>
      <c r="M393" s="11"/>
    </row>
    <row r="394" spans="1:13" x14ac:dyDescent="0.35">
      <c r="A394" s="1">
        <f t="shared" si="81"/>
        <v>2030</v>
      </c>
      <c r="B394" s="1">
        <f t="shared" si="82"/>
        <v>9</v>
      </c>
      <c r="C394" s="23">
        <v>1.8540000000000001</v>
      </c>
      <c r="D394" s="26">
        <f t="shared" si="80"/>
        <v>1.8230088495575223</v>
      </c>
      <c r="E394" s="25">
        <f t="shared" si="83"/>
        <v>0.2307835720960795</v>
      </c>
      <c r="F394" s="25">
        <f t="shared" si="84"/>
        <v>0.21014248890830411</v>
      </c>
      <c r="G394" s="25">
        <f t="shared" si="85"/>
        <v>0.17750440782851659</v>
      </c>
      <c r="H394" s="25">
        <f t="shared" si="86"/>
        <v>0.12447873360090587</v>
      </c>
      <c r="I394" s="25">
        <f t="shared" si="87"/>
        <v>0.11334546327308744</v>
      </c>
      <c r="J394" s="25">
        <f t="shared" si="88"/>
        <v>9.5741320295855761E-2</v>
      </c>
      <c r="M394" s="11"/>
    </row>
    <row r="395" spans="1:13" x14ac:dyDescent="0.35">
      <c r="A395" s="1">
        <f t="shared" si="81"/>
        <v>2030</v>
      </c>
      <c r="B395" s="1">
        <f t="shared" si="82"/>
        <v>10</v>
      </c>
      <c r="C395" s="23">
        <v>1.8571</v>
      </c>
      <c r="D395" s="26">
        <f t="shared" si="80"/>
        <v>1.8260570304818093</v>
      </c>
      <c r="E395" s="25">
        <f t="shared" si="83"/>
        <v>0.23201550500393803</v>
      </c>
      <c r="F395" s="25">
        <f t="shared" si="84"/>
        <v>0.21381314812548211</v>
      </c>
      <c r="G395" s="25">
        <f t="shared" si="85"/>
        <v>0.18873590817441294</v>
      </c>
      <c r="H395" s="25">
        <f t="shared" si="86"/>
        <v>0.12493430887078673</v>
      </c>
      <c r="I395" s="25">
        <f t="shared" si="87"/>
        <v>0.11513281359403485</v>
      </c>
      <c r="J395" s="25">
        <f t="shared" si="88"/>
        <v>0.10162937277174786</v>
      </c>
      <c r="M395" s="11"/>
    </row>
    <row r="396" spans="1:13" x14ac:dyDescent="0.35">
      <c r="A396" s="1">
        <f t="shared" si="81"/>
        <v>2030</v>
      </c>
      <c r="B396" s="1">
        <f t="shared" si="82"/>
        <v>11</v>
      </c>
      <c r="C396" s="23">
        <v>1.8602000000000001</v>
      </c>
      <c r="D396" s="26">
        <f t="shared" si="80"/>
        <v>1.8291052114060966</v>
      </c>
      <c r="E396" s="25">
        <f t="shared" si="83"/>
        <v>0.23159709540800286</v>
      </c>
      <c r="F396" s="25">
        <f t="shared" si="84"/>
        <v>0.21220840791794374</v>
      </c>
      <c r="G396" s="25">
        <f t="shared" si="85"/>
        <v>0.18770681280224202</v>
      </c>
      <c r="H396" s="25">
        <f t="shared" si="86"/>
        <v>0.12450118019998002</v>
      </c>
      <c r="I396" s="25">
        <f t="shared" si="87"/>
        <v>0.11407827541014069</v>
      </c>
      <c r="J396" s="25">
        <f t="shared" si="88"/>
        <v>0.10090679109893669</v>
      </c>
      <c r="M396" s="11"/>
    </row>
    <row r="397" spans="1:13" x14ac:dyDescent="0.35">
      <c r="A397" s="1">
        <f t="shared" si="81"/>
        <v>2030</v>
      </c>
      <c r="B397" s="1">
        <f t="shared" si="82"/>
        <v>12</v>
      </c>
      <c r="C397" s="23">
        <v>1.8633</v>
      </c>
      <c r="D397" s="26">
        <f t="shared" si="80"/>
        <v>1.8321533923303837</v>
      </c>
      <c r="E397" s="25">
        <f t="shared" si="83"/>
        <v>0.22702800784231641</v>
      </c>
      <c r="F397" s="25">
        <f t="shared" si="84"/>
        <v>0.20870967432112414</v>
      </c>
      <c r="G397" s="25">
        <f t="shared" si="85"/>
        <v>0.18662520170011668</v>
      </c>
      <c r="H397" s="25">
        <f t="shared" si="86"/>
        <v>0.1218418976237409</v>
      </c>
      <c r="I397" s="25">
        <f t="shared" si="87"/>
        <v>0.11201077353143571</v>
      </c>
      <c r="J397" s="25">
        <f t="shared" si="88"/>
        <v>0.10015842950685165</v>
      </c>
      <c r="M397" s="11"/>
    </row>
    <row r="398" spans="1:13" x14ac:dyDescent="0.35">
      <c r="A398" s="1">
        <f t="shared" si="81"/>
        <v>2031</v>
      </c>
      <c r="B398" s="1">
        <f t="shared" si="82"/>
        <v>1</v>
      </c>
      <c r="C398" s="23">
        <v>1.8664000000000001</v>
      </c>
      <c r="D398" s="26">
        <f t="shared" si="80"/>
        <v>1.8352015732546709</v>
      </c>
      <c r="E398" s="25">
        <f t="shared" si="83"/>
        <v>0.22404271226247885</v>
      </c>
      <c r="F398" s="25">
        <f t="shared" si="84"/>
        <v>0.20791923704614526</v>
      </c>
      <c r="G398" s="25">
        <f t="shared" si="85"/>
        <v>0.18037338996078001</v>
      </c>
      <c r="H398" s="25">
        <f t="shared" si="86"/>
        <v>0.12004003014492008</v>
      </c>
      <c r="I398" s="25">
        <f t="shared" si="87"/>
        <v>0.11140122002043788</v>
      </c>
      <c r="J398" s="25">
        <f t="shared" si="88"/>
        <v>9.6642407822963988E-2</v>
      </c>
      <c r="M398" s="11"/>
    </row>
    <row r="399" spans="1:13" x14ac:dyDescent="0.35">
      <c r="A399" s="1">
        <f t="shared" si="81"/>
        <v>2031</v>
      </c>
      <c r="B399" s="1">
        <f t="shared" si="82"/>
        <v>2</v>
      </c>
      <c r="C399" s="23">
        <v>1.8694999999999999</v>
      </c>
      <c r="D399" s="26">
        <f t="shared" si="80"/>
        <v>1.8382497541789578</v>
      </c>
      <c r="E399" s="25">
        <f t="shared" si="83"/>
        <v>0.22343171249425101</v>
      </c>
      <c r="F399" s="25">
        <f t="shared" si="84"/>
        <v>0.20720124187910202</v>
      </c>
      <c r="G399" s="25">
        <f t="shared" si="85"/>
        <v>0.1850842781338855</v>
      </c>
      <c r="H399" s="25">
        <f t="shared" si="86"/>
        <v>0.11951415485116396</v>
      </c>
      <c r="I399" s="25">
        <f t="shared" si="87"/>
        <v>0.11083243748547848</v>
      </c>
      <c r="J399" s="25">
        <f t="shared" si="88"/>
        <v>9.9002020932808507E-2</v>
      </c>
      <c r="M399" s="11"/>
    </row>
    <row r="400" spans="1:13" x14ac:dyDescent="0.35">
      <c r="A400" s="1">
        <f t="shared" si="81"/>
        <v>2031</v>
      </c>
      <c r="B400" s="1">
        <f t="shared" si="82"/>
        <v>3</v>
      </c>
      <c r="C400" s="23">
        <v>1.8726</v>
      </c>
      <c r="D400" s="26">
        <f t="shared" si="80"/>
        <v>1.841297935103245</v>
      </c>
      <c r="E400" s="25">
        <f t="shared" si="83"/>
        <v>0.22485991882179521</v>
      </c>
      <c r="F400" s="25">
        <f t="shared" si="84"/>
        <v>0.20713740271625836</v>
      </c>
      <c r="G400" s="25">
        <f t="shared" si="85"/>
        <v>0.18576859937768475</v>
      </c>
      <c r="H400" s="25">
        <f t="shared" si="86"/>
        <v>0.12007899114695889</v>
      </c>
      <c r="I400" s="25">
        <f t="shared" si="87"/>
        <v>0.11061486848032594</v>
      </c>
      <c r="J400" s="25">
        <f t="shared" si="88"/>
        <v>9.9203566900397708E-2</v>
      </c>
      <c r="M400" s="11"/>
    </row>
    <row r="401" spans="1:13" x14ac:dyDescent="0.35">
      <c r="A401" s="1">
        <f t="shared" si="81"/>
        <v>2031</v>
      </c>
      <c r="B401" s="1">
        <f t="shared" si="82"/>
        <v>4</v>
      </c>
      <c r="C401" s="23">
        <v>1.8756999999999999</v>
      </c>
      <c r="D401" s="26">
        <f t="shared" si="80"/>
        <v>1.8443461160275321</v>
      </c>
      <c r="E401" s="25">
        <f t="shared" si="83"/>
        <v>0.22592022084769722</v>
      </c>
      <c r="F401" s="25">
        <f t="shared" si="84"/>
        <v>0.20917674611966047</v>
      </c>
      <c r="G401" s="25">
        <f t="shared" si="85"/>
        <v>0.18459332857440441</v>
      </c>
      <c r="H401" s="25">
        <f t="shared" si="86"/>
        <v>0.1204458180133802</v>
      </c>
      <c r="I401" s="25">
        <f t="shared" si="87"/>
        <v>0.11151929739279227</v>
      </c>
      <c r="J401" s="25">
        <f t="shared" si="88"/>
        <v>9.8413034373516242E-2</v>
      </c>
      <c r="M401" s="11"/>
    </row>
    <row r="402" spans="1:13" x14ac:dyDescent="0.35">
      <c r="A402" s="1">
        <f t="shared" si="81"/>
        <v>2031</v>
      </c>
      <c r="B402" s="1">
        <f t="shared" si="82"/>
        <v>5</v>
      </c>
      <c r="C402" s="23">
        <v>1.8788</v>
      </c>
      <c r="D402" s="26">
        <f t="shared" ref="D402:D433" si="89">C402/$C$62</f>
        <v>1.8473942969518193</v>
      </c>
      <c r="E402" s="25">
        <f t="shared" si="83"/>
        <v>0.22963997011748535</v>
      </c>
      <c r="F402" s="25">
        <f t="shared" si="84"/>
        <v>0.21145963229360532</v>
      </c>
      <c r="G402" s="25">
        <f t="shared" si="85"/>
        <v>0.18972194205053555</v>
      </c>
      <c r="H402" s="25">
        <f t="shared" si="86"/>
        <v>0.12222693746938756</v>
      </c>
      <c r="I402" s="25">
        <f t="shared" si="87"/>
        <v>0.11255036847647718</v>
      </c>
      <c r="J402" s="25">
        <f t="shared" si="88"/>
        <v>0.10098038218572256</v>
      </c>
      <c r="M402" s="11"/>
    </row>
    <row r="403" spans="1:13" x14ac:dyDescent="0.35">
      <c r="A403" s="1">
        <f t="shared" si="81"/>
        <v>2031</v>
      </c>
      <c r="B403" s="1">
        <f t="shared" si="82"/>
        <v>6</v>
      </c>
      <c r="C403" s="23">
        <v>1.8818999999999999</v>
      </c>
      <c r="D403" s="26">
        <f t="shared" si="89"/>
        <v>1.8504424778761064</v>
      </c>
      <c r="E403" s="25">
        <f t="shared" si="83"/>
        <v>0.23288037915211388</v>
      </c>
      <c r="F403" s="25">
        <f t="shared" si="84"/>
        <v>0.21500918096702684</v>
      </c>
      <c r="G403" s="25">
        <f t="shared" si="85"/>
        <v>0.18811428616866802</v>
      </c>
      <c r="H403" s="25">
        <f t="shared" si="86"/>
        <v>0.12374747816149312</v>
      </c>
      <c r="I403" s="25">
        <f t="shared" si="87"/>
        <v>0.11425111906425785</v>
      </c>
      <c r="J403" s="25">
        <f t="shared" si="88"/>
        <v>9.9959767346122552E-2</v>
      </c>
      <c r="M403" s="11"/>
    </row>
    <row r="404" spans="1:13" x14ac:dyDescent="0.35">
      <c r="A404" s="1">
        <f t="shared" si="81"/>
        <v>2031</v>
      </c>
      <c r="B404" s="1">
        <f t="shared" si="82"/>
        <v>7</v>
      </c>
      <c r="C404" s="23">
        <v>1.8851</v>
      </c>
      <c r="D404" s="26">
        <f t="shared" si="89"/>
        <v>1.8535889872173059</v>
      </c>
      <c r="E404" s="25">
        <f t="shared" si="83"/>
        <v>0.23671318807412395</v>
      </c>
      <c r="F404" s="25">
        <f t="shared" si="84"/>
        <v>0.21626580218690453</v>
      </c>
      <c r="G404" s="25">
        <f t="shared" si="85"/>
        <v>0.18644256220683983</v>
      </c>
      <c r="H404" s="25">
        <f t="shared" si="86"/>
        <v>0.12557062653128426</v>
      </c>
      <c r="I404" s="25">
        <f t="shared" si="87"/>
        <v>0.1147237823918649</v>
      </c>
      <c r="J404" s="25">
        <f t="shared" si="88"/>
        <v>9.8903274206588426E-2</v>
      </c>
      <c r="M404" s="11"/>
    </row>
    <row r="405" spans="1:13" x14ac:dyDescent="0.35">
      <c r="A405" s="1">
        <f t="shared" si="81"/>
        <v>2031</v>
      </c>
      <c r="B405" s="1">
        <f t="shared" si="82"/>
        <v>8</v>
      </c>
      <c r="C405" s="23">
        <v>1.8882000000000001</v>
      </c>
      <c r="D405" s="26">
        <f t="shared" si="89"/>
        <v>1.8566371681415932</v>
      </c>
      <c r="E405" s="25">
        <f t="shared" si="83"/>
        <v>0.23572508836155653</v>
      </c>
      <c r="F405" s="25">
        <f t="shared" si="84"/>
        <v>0.21473342162175796</v>
      </c>
      <c r="G405" s="25">
        <f t="shared" si="85"/>
        <v>0.18431358701821085</v>
      </c>
      <c r="H405" s="25">
        <f t="shared" si="86"/>
        <v>0.12484116532229453</v>
      </c>
      <c r="I405" s="25">
        <f t="shared" si="87"/>
        <v>0.11372387544844717</v>
      </c>
      <c r="J405" s="25">
        <f t="shared" si="88"/>
        <v>9.7613381537025118E-2</v>
      </c>
      <c r="M405" s="11"/>
    </row>
    <row r="406" spans="1:13" x14ac:dyDescent="0.35">
      <c r="A406" s="1">
        <f t="shared" si="81"/>
        <v>2031</v>
      </c>
      <c r="B406" s="1">
        <f t="shared" si="82"/>
        <v>9</v>
      </c>
      <c r="C406" s="23">
        <v>1.8914</v>
      </c>
      <c r="D406" s="26">
        <f t="shared" si="89"/>
        <v>1.8597836774827927</v>
      </c>
      <c r="E406" s="25">
        <f t="shared" si="83"/>
        <v>0.2353992435380011</v>
      </c>
      <c r="F406" s="25">
        <f t="shared" si="84"/>
        <v>0.21434533868647021</v>
      </c>
      <c r="G406" s="25">
        <f t="shared" si="85"/>
        <v>0.18105449598508694</v>
      </c>
      <c r="H406" s="25">
        <f t="shared" si="86"/>
        <v>0.12445767343660838</v>
      </c>
      <c r="I406" s="25">
        <f t="shared" si="87"/>
        <v>0.1133262867116793</v>
      </c>
      <c r="J406" s="25">
        <f t="shared" si="88"/>
        <v>9.5725122123869591E-2</v>
      </c>
      <c r="M406" s="11"/>
    </row>
    <row r="407" spans="1:13" x14ac:dyDescent="0.35">
      <c r="A407" s="1">
        <f t="shared" si="81"/>
        <v>2031</v>
      </c>
      <c r="B407" s="1">
        <f t="shared" si="82"/>
        <v>10</v>
      </c>
      <c r="C407" s="23">
        <v>1.8945000000000001</v>
      </c>
      <c r="D407" s="26">
        <f t="shared" si="89"/>
        <v>1.86283185840708</v>
      </c>
      <c r="E407" s="25">
        <f t="shared" si="83"/>
        <v>0.23665581510401679</v>
      </c>
      <c r="F407" s="25">
        <f t="shared" si="84"/>
        <v>0.21808941108799176</v>
      </c>
      <c r="G407" s="25">
        <f t="shared" si="85"/>
        <v>0.1925106263379012</v>
      </c>
      <c r="H407" s="25">
        <f t="shared" si="86"/>
        <v>0.12491729485564358</v>
      </c>
      <c r="I407" s="25">
        <f t="shared" si="87"/>
        <v>0.11511713438268237</v>
      </c>
      <c r="J407" s="25">
        <f t="shared" si="88"/>
        <v>0.10161553250878923</v>
      </c>
      <c r="M407" s="11"/>
    </row>
    <row r="408" spans="1:13" x14ac:dyDescent="0.35">
      <c r="A408" s="1">
        <f t="shared" si="81"/>
        <v>2031</v>
      </c>
      <c r="B408" s="1">
        <f t="shared" si="82"/>
        <v>11</v>
      </c>
      <c r="C408" s="23">
        <v>1.8976999999999999</v>
      </c>
      <c r="D408" s="26">
        <f t="shared" si="89"/>
        <v>1.8659783677482793</v>
      </c>
      <c r="E408" s="25">
        <f t="shared" si="83"/>
        <v>0.2362290373161629</v>
      </c>
      <c r="F408" s="25">
        <f t="shared" si="84"/>
        <v>0.21645257607630261</v>
      </c>
      <c r="G408" s="25">
        <f t="shared" si="85"/>
        <v>0.19146094905828687</v>
      </c>
      <c r="H408" s="25">
        <f t="shared" si="86"/>
        <v>0.12448176071885067</v>
      </c>
      <c r="I408" s="25">
        <f t="shared" si="87"/>
        <v>0.11406048167587217</v>
      </c>
      <c r="J408" s="25">
        <f t="shared" si="88"/>
        <v>0.1008910518302613</v>
      </c>
      <c r="M408" s="11"/>
    </row>
    <row r="409" spans="1:13" x14ac:dyDescent="0.35">
      <c r="A409" s="1">
        <f t="shared" si="81"/>
        <v>2031</v>
      </c>
      <c r="B409" s="1">
        <f t="shared" si="82"/>
        <v>12</v>
      </c>
      <c r="C409" s="23">
        <v>1.9009</v>
      </c>
      <c r="D409" s="26">
        <f t="shared" si="89"/>
        <v>1.8691248770894791</v>
      </c>
      <c r="E409" s="25">
        <f t="shared" si="83"/>
        <v>0.23156856799916276</v>
      </c>
      <c r="F409" s="25">
        <f t="shared" si="84"/>
        <v>0.21288386780754662</v>
      </c>
      <c r="G409" s="25">
        <f t="shared" si="85"/>
        <v>0.190357705734119</v>
      </c>
      <c r="H409" s="25">
        <f t="shared" si="86"/>
        <v>0.12182048924149758</v>
      </c>
      <c r="I409" s="25">
        <f t="shared" si="87"/>
        <v>0.11199109253908497</v>
      </c>
      <c r="J409" s="25">
        <f t="shared" si="88"/>
        <v>0.10014083104535694</v>
      </c>
      <c r="M409" s="11"/>
    </row>
    <row r="410" spans="1:13" x14ac:dyDescent="0.35">
      <c r="A410" s="1">
        <f t="shared" si="81"/>
        <v>2032</v>
      </c>
      <c r="B410" s="1">
        <f t="shared" si="82"/>
        <v>1</v>
      </c>
      <c r="C410" s="23">
        <v>1.9039999999999999</v>
      </c>
      <c r="D410" s="26">
        <f t="shared" si="89"/>
        <v>1.8721730580137661</v>
      </c>
      <c r="E410" s="25">
        <f t="shared" si="83"/>
        <v>0.22852356650772843</v>
      </c>
      <c r="F410" s="25">
        <f t="shared" si="84"/>
        <v>0.21207762178706818</v>
      </c>
      <c r="G410" s="25">
        <f t="shared" si="85"/>
        <v>0.18398085775999562</v>
      </c>
      <c r="H410" s="25">
        <f t="shared" si="86"/>
        <v>0.1200228815691851</v>
      </c>
      <c r="I410" s="25">
        <f t="shared" si="87"/>
        <v>0.11138530556043498</v>
      </c>
      <c r="J410" s="25">
        <f t="shared" si="88"/>
        <v>9.6628601764703587E-2</v>
      </c>
      <c r="M410" s="11"/>
    </row>
    <row r="411" spans="1:13" x14ac:dyDescent="0.35">
      <c r="A411" s="1">
        <f t="shared" si="81"/>
        <v>2032</v>
      </c>
      <c r="B411" s="1">
        <f t="shared" si="82"/>
        <v>2</v>
      </c>
      <c r="C411" s="23">
        <v>1.9072</v>
      </c>
      <c r="D411" s="26">
        <f t="shared" si="89"/>
        <v>1.8753195673549659</v>
      </c>
      <c r="E411" s="25">
        <f t="shared" si="83"/>
        <v>0.22790034674413603</v>
      </c>
      <c r="F411" s="25">
        <f t="shared" si="84"/>
        <v>0.21134526671668408</v>
      </c>
      <c r="G411" s="25">
        <f t="shared" si="85"/>
        <v>0.18878596369656322</v>
      </c>
      <c r="H411" s="25">
        <f t="shared" si="86"/>
        <v>0.11949472878782301</v>
      </c>
      <c r="I411" s="25">
        <f t="shared" si="87"/>
        <v>0.11081442256537546</v>
      </c>
      <c r="J411" s="25">
        <f t="shared" si="88"/>
        <v>9.8985928951637603E-2</v>
      </c>
      <c r="M411" s="11"/>
    </row>
    <row r="412" spans="1:13" x14ac:dyDescent="0.35">
      <c r="A412" s="1">
        <f t="shared" si="81"/>
        <v>2032</v>
      </c>
      <c r="B412" s="1">
        <f t="shared" si="82"/>
        <v>3</v>
      </c>
      <c r="C412" s="23">
        <v>1.9104000000000001</v>
      </c>
      <c r="D412" s="26">
        <f t="shared" si="89"/>
        <v>1.8784660766961654</v>
      </c>
      <c r="E412" s="25">
        <f t="shared" si="83"/>
        <v>0.22935711719823113</v>
      </c>
      <c r="F412" s="25">
        <f t="shared" si="84"/>
        <v>0.21128015077058351</v>
      </c>
      <c r="G412" s="25">
        <f t="shared" si="85"/>
        <v>0.18948397136523845</v>
      </c>
      <c r="H412" s="25">
        <f t="shared" si="86"/>
        <v>0.12005711746138563</v>
      </c>
      <c r="I412" s="25">
        <f t="shared" si="87"/>
        <v>0.11059471878694697</v>
      </c>
      <c r="J412" s="25">
        <f t="shared" si="88"/>
        <v>9.9185495898889475E-2</v>
      </c>
      <c r="M412" s="11"/>
    </row>
    <row r="413" spans="1:13" x14ac:dyDescent="0.35">
      <c r="A413" s="1">
        <f t="shared" si="81"/>
        <v>2032</v>
      </c>
      <c r="B413" s="1">
        <f t="shared" si="82"/>
        <v>4</v>
      </c>
      <c r="C413" s="23">
        <v>1.9135</v>
      </c>
      <c r="D413" s="26">
        <f t="shared" si="89"/>
        <v>1.8815142576204524</v>
      </c>
      <c r="E413" s="25">
        <f t="shared" si="83"/>
        <v>0.23043862526465117</v>
      </c>
      <c r="F413" s="25">
        <f t="shared" si="84"/>
        <v>0.21336028104205368</v>
      </c>
      <c r="G413" s="25">
        <f t="shared" si="85"/>
        <v>0.18828519514589251</v>
      </c>
      <c r="H413" s="25">
        <f t="shared" si="86"/>
        <v>0.12042781565960343</v>
      </c>
      <c r="I413" s="25">
        <f t="shared" si="87"/>
        <v>0.1115026292354605</v>
      </c>
      <c r="J413" s="25">
        <f t="shared" si="88"/>
        <v>9.8398325135036588E-2</v>
      </c>
      <c r="M413" s="11"/>
    </row>
    <row r="414" spans="1:13" x14ac:dyDescent="0.35">
      <c r="A414" s="1">
        <f t="shared" si="81"/>
        <v>2032</v>
      </c>
      <c r="B414" s="1">
        <f t="shared" si="82"/>
        <v>5</v>
      </c>
      <c r="C414" s="23">
        <v>1.9167000000000001</v>
      </c>
      <c r="D414" s="26">
        <f t="shared" si="89"/>
        <v>1.8846607669616522</v>
      </c>
      <c r="E414" s="25">
        <f t="shared" si="83"/>
        <v>0.23423276951983507</v>
      </c>
      <c r="F414" s="25">
        <f t="shared" si="84"/>
        <v>0.21568882493947741</v>
      </c>
      <c r="G414" s="25">
        <f t="shared" si="85"/>
        <v>0.19351638089154627</v>
      </c>
      <c r="H414" s="25">
        <f t="shared" si="86"/>
        <v>0.12220627616206765</v>
      </c>
      <c r="I414" s="25">
        <f t="shared" si="87"/>
        <v>0.11253134290158992</v>
      </c>
      <c r="J414" s="25">
        <f t="shared" si="88"/>
        <v>0.10096331240754748</v>
      </c>
      <c r="M414" s="11"/>
    </row>
    <row r="415" spans="1:13" x14ac:dyDescent="0.35">
      <c r="A415" s="1">
        <f t="shared" si="81"/>
        <v>2032</v>
      </c>
      <c r="B415" s="1">
        <f t="shared" si="82"/>
        <v>6</v>
      </c>
      <c r="C415" s="23">
        <v>1.9198999999999999</v>
      </c>
      <c r="D415" s="26">
        <f t="shared" si="89"/>
        <v>1.8878072763028517</v>
      </c>
      <c r="E415" s="25">
        <f t="shared" si="83"/>
        <v>0.23753798673515616</v>
      </c>
      <c r="F415" s="25">
        <f t="shared" si="84"/>
        <v>0.21930936458636738</v>
      </c>
      <c r="G415" s="25">
        <f t="shared" si="85"/>
        <v>0.19187657189204138</v>
      </c>
      <c r="H415" s="25">
        <f t="shared" si="86"/>
        <v>0.12372414539046626</v>
      </c>
      <c r="I415" s="25">
        <f t="shared" si="87"/>
        <v>0.11422957684586039</v>
      </c>
      <c r="J415" s="25">
        <f t="shared" si="88"/>
        <v>9.9940919783343601E-2</v>
      </c>
      <c r="M415" s="11"/>
    </row>
    <row r="416" spans="1:13" x14ac:dyDescent="0.35">
      <c r="A416" s="1">
        <f t="shared" si="81"/>
        <v>2032</v>
      </c>
      <c r="B416" s="1">
        <f t="shared" si="82"/>
        <v>7</v>
      </c>
      <c r="C416" s="23">
        <v>1.923</v>
      </c>
      <c r="D416" s="26">
        <f t="shared" si="89"/>
        <v>1.8908554572271388</v>
      </c>
      <c r="E416" s="25">
        <f t="shared" si="83"/>
        <v>0.24144745183560642</v>
      </c>
      <c r="F416" s="25">
        <f t="shared" si="84"/>
        <v>0.22059111823064262</v>
      </c>
      <c r="G416" s="25">
        <f t="shared" si="85"/>
        <v>0.19017141345097663</v>
      </c>
      <c r="H416" s="25">
        <f t="shared" si="86"/>
        <v>0.12555769726240584</v>
      </c>
      <c r="I416" s="25">
        <f t="shared" si="87"/>
        <v>0.11471196995873251</v>
      </c>
      <c r="J416" s="25">
        <f t="shared" si="88"/>
        <v>9.8893090718136567E-2</v>
      </c>
      <c r="M416" s="11"/>
    </row>
    <row r="417" spans="1:13" x14ac:dyDescent="0.35">
      <c r="A417" s="1">
        <f t="shared" si="81"/>
        <v>2032</v>
      </c>
      <c r="B417" s="1">
        <f t="shared" si="82"/>
        <v>8</v>
      </c>
      <c r="C417" s="23">
        <v>1.9262999999999999</v>
      </c>
      <c r="D417" s="26">
        <f t="shared" si="89"/>
        <v>1.8941002949852508</v>
      </c>
      <c r="E417" s="25">
        <f t="shared" si="83"/>
        <v>0.24043959012878766</v>
      </c>
      <c r="F417" s="25">
        <f t="shared" si="84"/>
        <v>0.21902809005419313</v>
      </c>
      <c r="G417" s="25">
        <f t="shared" si="85"/>
        <v>0.18799985875857508</v>
      </c>
      <c r="H417" s="25">
        <f t="shared" si="86"/>
        <v>0.12481938957005018</v>
      </c>
      <c r="I417" s="25">
        <f t="shared" si="87"/>
        <v>0.11370403885905266</v>
      </c>
      <c r="J417" s="25">
        <f t="shared" si="88"/>
        <v>9.7596355063372831E-2</v>
      </c>
      <c r="M417" s="11"/>
    </row>
    <row r="418" spans="1:13" x14ac:dyDescent="0.35">
      <c r="A418" s="1">
        <f t="shared" si="81"/>
        <v>2032</v>
      </c>
      <c r="B418" s="1">
        <f t="shared" si="82"/>
        <v>9</v>
      </c>
      <c r="C418" s="23">
        <v>1.9295</v>
      </c>
      <c r="D418" s="26">
        <f t="shared" si="89"/>
        <v>1.8972468043264505</v>
      </c>
      <c r="E418" s="25">
        <f t="shared" si="83"/>
        <v>0.24010722840876111</v>
      </c>
      <c r="F418" s="25">
        <f t="shared" si="84"/>
        <v>0.21863224546019963</v>
      </c>
      <c r="G418" s="25">
        <f t="shared" si="85"/>
        <v>0.18467558590478869</v>
      </c>
      <c r="H418" s="25">
        <f t="shared" si="86"/>
        <v>0.12444012874255564</v>
      </c>
      <c r="I418" s="25">
        <f t="shared" si="87"/>
        <v>0.11331031119989615</v>
      </c>
      <c r="J418" s="25">
        <f t="shared" si="88"/>
        <v>9.5711627833526144E-2</v>
      </c>
      <c r="M418" s="11"/>
    </row>
    <row r="419" spans="1:13" x14ac:dyDescent="0.35">
      <c r="A419" s="1">
        <f t="shared" si="81"/>
        <v>2032</v>
      </c>
      <c r="B419" s="1">
        <f t="shared" si="82"/>
        <v>10</v>
      </c>
      <c r="C419" s="23">
        <v>1.9327000000000001</v>
      </c>
      <c r="D419" s="26">
        <f t="shared" si="89"/>
        <v>1.9003933136676503</v>
      </c>
      <c r="E419" s="25">
        <f t="shared" si="83"/>
        <v>0.24138893140609713</v>
      </c>
      <c r="F419" s="25">
        <f t="shared" si="84"/>
        <v>0.2224511993097516</v>
      </c>
      <c r="G419" s="25">
        <f t="shared" si="85"/>
        <v>0.19636083886465922</v>
      </c>
      <c r="H419" s="25">
        <f t="shared" si="86"/>
        <v>0.12489725844988726</v>
      </c>
      <c r="I419" s="25">
        <f t="shared" si="87"/>
        <v>0.1150986698969067</v>
      </c>
      <c r="J419" s="25">
        <f t="shared" si="88"/>
        <v>0.10159923364446588</v>
      </c>
      <c r="M419" s="11"/>
    </row>
    <row r="420" spans="1:13" x14ac:dyDescent="0.35">
      <c r="A420" s="1">
        <f t="shared" si="81"/>
        <v>2032</v>
      </c>
      <c r="B420" s="1">
        <f t="shared" si="82"/>
        <v>11</v>
      </c>
      <c r="C420" s="23">
        <v>1.9359999999999999</v>
      </c>
      <c r="D420" s="26">
        <f t="shared" si="89"/>
        <v>1.9036381514257621</v>
      </c>
      <c r="E420" s="25">
        <f t="shared" si="83"/>
        <v>0.24095361806248616</v>
      </c>
      <c r="F420" s="25">
        <f t="shared" si="84"/>
        <v>0.22078162759782866</v>
      </c>
      <c r="G420" s="25">
        <f t="shared" si="85"/>
        <v>0.19529016803945259</v>
      </c>
      <c r="H420" s="25">
        <f t="shared" si="86"/>
        <v>0.12445951346202798</v>
      </c>
      <c r="I420" s="25">
        <f t="shared" si="87"/>
        <v>0.11404009689970489</v>
      </c>
      <c r="J420" s="25">
        <f t="shared" si="88"/>
        <v>0.10087302068153543</v>
      </c>
      <c r="M420" s="11"/>
    </row>
    <row r="421" spans="1:13" x14ac:dyDescent="0.35">
      <c r="A421" s="1">
        <f t="shared" si="81"/>
        <v>2032</v>
      </c>
      <c r="B421" s="1">
        <f t="shared" si="82"/>
        <v>12</v>
      </c>
      <c r="C421" s="23">
        <v>1.9392</v>
      </c>
      <c r="D421" s="26">
        <f t="shared" si="89"/>
        <v>1.9067846607669618</v>
      </c>
      <c r="E421" s="25">
        <f t="shared" si="83"/>
        <v>0.23619993935914602</v>
      </c>
      <c r="F421" s="25">
        <f t="shared" si="84"/>
        <v>0.21714154516369755</v>
      </c>
      <c r="G421" s="25">
        <f t="shared" si="85"/>
        <v>0.19416485984880139</v>
      </c>
      <c r="H421" s="25">
        <f t="shared" si="86"/>
        <v>0.1218027740094606</v>
      </c>
      <c r="I421" s="25">
        <f t="shared" si="87"/>
        <v>0.11197480670570212</v>
      </c>
      <c r="J421" s="25">
        <f t="shared" si="88"/>
        <v>0.10012626848638685</v>
      </c>
      <c r="M421" s="11"/>
    </row>
    <row r="422" spans="1:13" x14ac:dyDescent="0.35">
      <c r="A422" s="1">
        <f t="shared" si="81"/>
        <v>2033</v>
      </c>
      <c r="B422" s="1">
        <f t="shared" si="82"/>
        <v>1</v>
      </c>
      <c r="C422" s="23">
        <v>1.9423999999999999</v>
      </c>
      <c r="D422" s="26">
        <f t="shared" si="89"/>
        <v>1.9099311701081614</v>
      </c>
      <c r="E422" s="25">
        <f t="shared" si="83"/>
        <v>0.23309403783788299</v>
      </c>
      <c r="F422" s="25">
        <f t="shared" si="84"/>
        <v>0.21631917422280955</v>
      </c>
      <c r="G422" s="25">
        <f t="shared" si="85"/>
        <v>0.18766047491519552</v>
      </c>
      <c r="H422" s="25">
        <f t="shared" si="86"/>
        <v>0.12000310844207321</v>
      </c>
      <c r="I422" s="25">
        <f t="shared" si="87"/>
        <v>0.11136695542772321</v>
      </c>
      <c r="J422" s="25">
        <f t="shared" si="88"/>
        <v>9.66126827199318E-2</v>
      </c>
      <c r="M422" s="11"/>
    </row>
    <row r="423" spans="1:13" x14ac:dyDescent="0.35">
      <c r="A423" s="1">
        <f t="shared" ref="A423:A433" si="90">A411+1</f>
        <v>2033</v>
      </c>
      <c r="B423" s="1">
        <f t="shared" ref="B423:B433" si="91">B411</f>
        <v>2</v>
      </c>
      <c r="C423" s="23">
        <v>1.9456</v>
      </c>
      <c r="D423" s="26">
        <f t="shared" si="89"/>
        <v>1.9130776794493611</v>
      </c>
      <c r="E423" s="25">
        <f t="shared" si="83"/>
        <v>0.23245835367901876</v>
      </c>
      <c r="F423" s="25">
        <f t="shared" si="84"/>
        <v>0.21557217205101775</v>
      </c>
      <c r="G423" s="25">
        <f t="shared" si="85"/>
        <v>0.1925616829704945</v>
      </c>
      <c r="H423" s="25">
        <f t="shared" si="86"/>
        <v>0.11947900579719303</v>
      </c>
      <c r="I423" s="25">
        <f t="shared" si="87"/>
        <v>0.11079984172030106</v>
      </c>
      <c r="J423" s="25">
        <f t="shared" si="88"/>
        <v>9.8972904487301866E-2</v>
      </c>
      <c r="M423" s="11"/>
    </row>
    <row r="424" spans="1:13" x14ac:dyDescent="0.35">
      <c r="A424" s="1">
        <f t="shared" si="90"/>
        <v>2033</v>
      </c>
      <c r="B424" s="1">
        <f t="shared" si="91"/>
        <v>3</v>
      </c>
      <c r="C424" s="23">
        <v>1.9489000000000001</v>
      </c>
      <c r="D424" s="26">
        <f t="shared" si="89"/>
        <v>1.9163225172074732</v>
      </c>
      <c r="E424" s="25">
        <f t="shared" si="83"/>
        <v>0.23394425954219575</v>
      </c>
      <c r="F424" s="25">
        <f t="shared" si="84"/>
        <v>0.21550575378599518</v>
      </c>
      <c r="G424" s="25">
        <f t="shared" si="85"/>
        <v>0.19327365079254322</v>
      </c>
      <c r="H424" s="25">
        <f t="shared" si="86"/>
        <v>0.12003912953060482</v>
      </c>
      <c r="I424" s="25">
        <f t="shared" si="87"/>
        <v>0.11057814858945825</v>
      </c>
      <c r="J424" s="25">
        <f t="shared" si="88"/>
        <v>9.9170635123681669E-2</v>
      </c>
      <c r="M424" s="11"/>
    </row>
    <row r="425" spans="1:13" x14ac:dyDescent="0.35">
      <c r="A425" s="1">
        <f t="shared" si="90"/>
        <v>2033</v>
      </c>
      <c r="B425" s="1">
        <f t="shared" si="91"/>
        <v>4</v>
      </c>
      <c r="C425" s="23">
        <v>1.9520999999999999</v>
      </c>
      <c r="D425" s="26">
        <f t="shared" si="89"/>
        <v>1.9194690265486727</v>
      </c>
      <c r="E425" s="25">
        <f t="shared" si="83"/>
        <v>0.23504739776994421</v>
      </c>
      <c r="F425" s="25">
        <f t="shared" si="84"/>
        <v>0.21762748666289475</v>
      </c>
      <c r="G425" s="25">
        <f t="shared" si="85"/>
        <v>0.19205089904881037</v>
      </c>
      <c r="H425" s="25">
        <f t="shared" si="86"/>
        <v>0.12040745749190319</v>
      </c>
      <c r="I425" s="25">
        <f t="shared" si="87"/>
        <v>0.11148377985907215</v>
      </c>
      <c r="J425" s="25">
        <f t="shared" si="88"/>
        <v>9.838169102444054E-2</v>
      </c>
      <c r="M425" s="11"/>
    </row>
    <row r="426" spans="1:13" x14ac:dyDescent="0.35">
      <c r="A426" s="1">
        <f t="shared" si="90"/>
        <v>2033</v>
      </c>
      <c r="B426" s="1">
        <f t="shared" si="91"/>
        <v>5</v>
      </c>
      <c r="C426" s="23">
        <v>1.9553</v>
      </c>
      <c r="D426" s="26">
        <f t="shared" si="89"/>
        <v>1.9226155358898724</v>
      </c>
      <c r="E426" s="25">
        <f t="shared" si="83"/>
        <v>0.23891742491023177</v>
      </c>
      <c r="F426" s="25">
        <f t="shared" si="84"/>
        <v>0.22000260143826697</v>
      </c>
      <c r="G426" s="25">
        <f t="shared" si="85"/>
        <v>0.1973867085093772</v>
      </c>
      <c r="H426" s="25">
        <f t="shared" si="86"/>
        <v>0.12218965115850855</v>
      </c>
      <c r="I426" s="25">
        <f t="shared" si="87"/>
        <v>0.11251603408084027</v>
      </c>
      <c r="J426" s="25">
        <f t="shared" si="88"/>
        <v>0.10094957730751149</v>
      </c>
      <c r="M426" s="11"/>
    </row>
    <row r="427" spans="1:13" x14ac:dyDescent="0.35">
      <c r="A427" s="1">
        <f t="shared" si="90"/>
        <v>2033</v>
      </c>
      <c r="B427" s="1">
        <f t="shared" si="91"/>
        <v>6</v>
      </c>
      <c r="C427" s="23">
        <v>1.9585999999999999</v>
      </c>
      <c r="D427" s="26">
        <f t="shared" si="89"/>
        <v>1.9258603736479845</v>
      </c>
      <c r="E427" s="25">
        <f t="shared" si="83"/>
        <v>0.24228874646985929</v>
      </c>
      <c r="F427" s="25">
        <f t="shared" si="84"/>
        <v>0.22369555187809473</v>
      </c>
      <c r="G427" s="25">
        <f t="shared" si="85"/>
        <v>0.19571410332988221</v>
      </c>
      <c r="H427" s="25">
        <f t="shared" si="86"/>
        <v>0.12370506814554239</v>
      </c>
      <c r="I427" s="25">
        <f t="shared" si="87"/>
        <v>0.1142119635852623</v>
      </c>
      <c r="J427" s="25">
        <f t="shared" si="88"/>
        <v>9.9925509716063621E-2</v>
      </c>
      <c r="M427" s="11"/>
    </row>
    <row r="428" spans="1:13" x14ac:dyDescent="0.35">
      <c r="A428" s="1">
        <f t="shared" si="90"/>
        <v>2033</v>
      </c>
      <c r="B428" s="1">
        <f t="shared" si="91"/>
        <v>7</v>
      </c>
      <c r="C428" s="23">
        <v>1.9618</v>
      </c>
      <c r="D428" s="26">
        <f t="shared" si="89"/>
        <v>1.929006882989184</v>
      </c>
      <c r="E428" s="25">
        <f t="shared" si="83"/>
        <v>0.24627640087231856</v>
      </c>
      <c r="F428" s="25">
        <f t="shared" si="84"/>
        <v>0.22500294059525547</v>
      </c>
      <c r="G428" s="25">
        <f t="shared" si="85"/>
        <v>0.19397484171999615</v>
      </c>
      <c r="H428" s="25">
        <f t="shared" si="86"/>
        <v>0.12553593682960473</v>
      </c>
      <c r="I428" s="25">
        <f t="shared" si="87"/>
        <v>0.11469208920137398</v>
      </c>
      <c r="J428" s="25">
        <f t="shared" si="88"/>
        <v>9.8875951534303272E-2</v>
      </c>
      <c r="M428" s="11"/>
    </row>
    <row r="429" spans="1:13" x14ac:dyDescent="0.35">
      <c r="A429" s="1">
        <f t="shared" si="90"/>
        <v>2033</v>
      </c>
      <c r="B429" s="1">
        <f t="shared" si="91"/>
        <v>8</v>
      </c>
      <c r="C429" s="23">
        <v>1.9651000000000001</v>
      </c>
      <c r="D429" s="26">
        <f t="shared" si="89"/>
        <v>1.9322517207472962</v>
      </c>
      <c r="E429" s="25">
        <f t="shared" si="83"/>
        <v>0.24524838193136342</v>
      </c>
      <c r="F429" s="25">
        <f t="shared" si="84"/>
        <v>0.223408651855277</v>
      </c>
      <c r="G429" s="25">
        <f t="shared" si="85"/>
        <v>0.19175985593374659</v>
      </c>
      <c r="H429" s="25">
        <f t="shared" si="86"/>
        <v>0.12480198561465748</v>
      </c>
      <c r="I429" s="25">
        <f t="shared" si="87"/>
        <v>0.1136881847515531</v>
      </c>
      <c r="J429" s="25">
        <f t="shared" si="88"/>
        <v>9.7582746900283235E-2</v>
      </c>
      <c r="M429" s="11"/>
    </row>
    <row r="430" spans="1:13" x14ac:dyDescent="0.35">
      <c r="A430" s="1">
        <f t="shared" si="90"/>
        <v>2033</v>
      </c>
      <c r="B430" s="1">
        <f t="shared" si="91"/>
        <v>9</v>
      </c>
      <c r="C430" s="23">
        <v>1.9683999999999999</v>
      </c>
      <c r="D430" s="26">
        <f t="shared" si="89"/>
        <v>1.9354965585054082</v>
      </c>
      <c r="E430" s="25">
        <f t="shared" si="83"/>
        <v>0.24490937297693635</v>
      </c>
      <c r="F430" s="25">
        <f t="shared" si="84"/>
        <v>0.22300489036940363</v>
      </c>
      <c r="G430" s="25">
        <f t="shared" si="85"/>
        <v>0.18836909762288448</v>
      </c>
      <c r="H430" s="25">
        <f t="shared" si="86"/>
        <v>0.12442053087631394</v>
      </c>
      <c r="I430" s="25">
        <f t="shared" si="87"/>
        <v>0.11329246614986976</v>
      </c>
      <c r="J430" s="25">
        <f t="shared" si="88"/>
        <v>9.5696554370496081E-2</v>
      </c>
      <c r="M430" s="11"/>
    </row>
    <row r="431" spans="1:13" x14ac:dyDescent="0.35">
      <c r="A431" s="1">
        <f t="shared" si="90"/>
        <v>2033</v>
      </c>
      <c r="B431" s="1">
        <f t="shared" si="91"/>
        <v>10</v>
      </c>
      <c r="C431" s="23">
        <v>1.9717</v>
      </c>
      <c r="D431" s="26">
        <f t="shared" si="89"/>
        <v>1.9387413962635203</v>
      </c>
      <c r="E431" s="25">
        <f t="shared" si="83"/>
        <v>0.24621671003421908</v>
      </c>
      <c r="F431" s="25">
        <f t="shared" si="84"/>
        <v>0.22690022329594664</v>
      </c>
      <c r="G431" s="25">
        <f t="shared" si="85"/>
        <v>0.2002880556419524</v>
      </c>
      <c r="H431" s="25">
        <f t="shared" si="86"/>
        <v>0.12487534109358375</v>
      </c>
      <c r="I431" s="25">
        <f t="shared" si="87"/>
        <v>0.1150784720271576</v>
      </c>
      <c r="J431" s="25">
        <f t="shared" si="88"/>
        <v>0.10158140469744505</v>
      </c>
      <c r="M431" s="11"/>
    </row>
    <row r="432" spans="1:13" x14ac:dyDescent="0.35">
      <c r="A432" s="1">
        <f t="shared" si="90"/>
        <v>2033</v>
      </c>
      <c r="B432" s="1">
        <f t="shared" si="91"/>
        <v>11</v>
      </c>
      <c r="C432" s="23">
        <v>1.9750000000000001</v>
      </c>
      <c r="D432" s="26">
        <f t="shared" si="89"/>
        <v>1.9419862340216325</v>
      </c>
      <c r="E432" s="25">
        <f t="shared" si="83"/>
        <v>0.2457726904237359</v>
      </c>
      <c r="F432" s="25">
        <f t="shared" si="84"/>
        <v>0.22519726014978522</v>
      </c>
      <c r="G432" s="25">
        <f t="shared" si="85"/>
        <v>0.19919597140024164</v>
      </c>
      <c r="H432" s="25">
        <f t="shared" si="86"/>
        <v>0.12444186856898019</v>
      </c>
      <c r="I432" s="25">
        <f t="shared" si="87"/>
        <v>0.11402392918976466</v>
      </c>
      <c r="J432" s="25">
        <f t="shared" si="88"/>
        <v>0.10085871969632487</v>
      </c>
      <c r="M432" s="11"/>
    </row>
    <row r="433" spans="1:13" x14ac:dyDescent="0.35">
      <c r="A433" s="1">
        <f t="shared" si="90"/>
        <v>2033</v>
      </c>
      <c r="B433" s="1">
        <f t="shared" si="91"/>
        <v>12</v>
      </c>
      <c r="C433" s="23">
        <v>1.9782999999999999</v>
      </c>
      <c r="D433" s="26">
        <f t="shared" si="89"/>
        <v>1.9452310717797445</v>
      </c>
      <c r="E433" s="25">
        <f t="shared" si="83"/>
        <v>0.24092393814632895</v>
      </c>
      <c r="F433" s="25">
        <f t="shared" si="84"/>
        <v>0.22148437606697149</v>
      </c>
      <c r="G433" s="25">
        <f t="shared" si="85"/>
        <v>0.19804815704577741</v>
      </c>
      <c r="H433" s="25">
        <f t="shared" si="86"/>
        <v>0.12178331807427031</v>
      </c>
      <c r="I433" s="25">
        <f t="shared" si="87"/>
        <v>0.11195692062223703</v>
      </c>
      <c r="J433" s="25">
        <f t="shared" si="88"/>
        <v>0.10011027500671153</v>
      </c>
      <c r="M433" s="1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39"/>
  <sheetViews>
    <sheetView workbookViewId="0">
      <pane xSplit="2" ySplit="1" topLeftCell="C145" activePane="bottomRight" state="frozen"/>
      <selection pane="topRight"/>
      <selection pane="bottomLeft"/>
      <selection pane="bottomRight" activeCell="C14" sqref="C14:E637"/>
    </sheetView>
  </sheetViews>
  <sheetFormatPr defaultRowHeight="14.5" x14ac:dyDescent="0.35"/>
  <cols>
    <col min="1" max="2" width="9.1796875" style="1"/>
    <col min="3" max="3" width="20" style="2" customWidth="1"/>
    <col min="4" max="4" width="11.54296875" style="2" bestFit="1" customWidth="1"/>
    <col min="5" max="5" width="12.7265625" style="2" bestFit="1" customWidth="1"/>
    <col min="6" max="8" width="9.1796875" style="2"/>
  </cols>
  <sheetData>
    <row r="1" spans="1:5" x14ac:dyDescent="0.35">
      <c r="A1" s="1" t="s">
        <v>0</v>
      </c>
      <c r="B1" s="1" t="s">
        <v>1</v>
      </c>
      <c r="C1" s="2" t="s">
        <v>2</v>
      </c>
      <c r="D1" s="2" t="s">
        <v>7</v>
      </c>
      <c r="E1" s="2" t="s">
        <v>8</v>
      </c>
    </row>
    <row r="2" spans="1:5" x14ac:dyDescent="0.35">
      <c r="A2" s="1">
        <v>1998</v>
      </c>
      <c r="B2" s="1">
        <v>1</v>
      </c>
      <c r="C2" s="3"/>
      <c r="D2" s="3"/>
    </row>
    <row r="3" spans="1:5" x14ac:dyDescent="0.35">
      <c r="A3" s="1">
        <f>A2</f>
        <v>1998</v>
      </c>
      <c r="B3" s="1">
        <f>B2+1</f>
        <v>2</v>
      </c>
      <c r="C3" s="3"/>
      <c r="D3" s="3"/>
    </row>
    <row r="4" spans="1:5" x14ac:dyDescent="0.35">
      <c r="A4" s="1">
        <f t="shared" ref="A4:A13" si="0">A3</f>
        <v>1998</v>
      </c>
      <c r="B4" s="1">
        <f t="shared" ref="B4:B13" si="1">B3+1</f>
        <v>3</v>
      </c>
      <c r="C4" s="3"/>
      <c r="D4" s="3"/>
    </row>
    <row r="5" spans="1:5" x14ac:dyDescent="0.35">
      <c r="A5" s="1">
        <f t="shared" si="0"/>
        <v>1998</v>
      </c>
      <c r="B5" s="1">
        <f t="shared" si="1"/>
        <v>4</v>
      </c>
      <c r="C5" s="3"/>
      <c r="D5" s="3"/>
    </row>
    <row r="6" spans="1:5" x14ac:dyDescent="0.35">
      <c r="A6" s="1">
        <f t="shared" si="0"/>
        <v>1998</v>
      </c>
      <c r="B6" s="1">
        <f t="shared" si="1"/>
        <v>5</v>
      </c>
      <c r="C6" s="3"/>
      <c r="D6" s="3"/>
    </row>
    <row r="7" spans="1:5" x14ac:dyDescent="0.35">
      <c r="A7" s="1">
        <f t="shared" si="0"/>
        <v>1998</v>
      </c>
      <c r="B7" s="1">
        <f t="shared" si="1"/>
        <v>6</v>
      </c>
      <c r="C7" s="3"/>
      <c r="D7" s="3"/>
    </row>
    <row r="8" spans="1:5" x14ac:dyDescent="0.35">
      <c r="A8" s="1">
        <f t="shared" si="0"/>
        <v>1998</v>
      </c>
      <c r="B8" s="1">
        <f t="shared" si="1"/>
        <v>7</v>
      </c>
      <c r="C8" s="3"/>
      <c r="D8" s="3"/>
    </row>
    <row r="9" spans="1:5" x14ac:dyDescent="0.35">
      <c r="A9" s="1">
        <f t="shared" si="0"/>
        <v>1998</v>
      </c>
      <c r="B9" s="1">
        <f t="shared" si="1"/>
        <v>8</v>
      </c>
      <c r="C9" s="3"/>
      <c r="D9" s="3"/>
    </row>
    <row r="10" spans="1:5" x14ac:dyDescent="0.35">
      <c r="A10" s="1">
        <f t="shared" si="0"/>
        <v>1998</v>
      </c>
      <c r="B10" s="1">
        <f t="shared" si="1"/>
        <v>9</v>
      </c>
      <c r="C10" s="3"/>
      <c r="D10" s="3"/>
    </row>
    <row r="11" spans="1:5" x14ac:dyDescent="0.35">
      <c r="A11" s="1">
        <f t="shared" si="0"/>
        <v>1998</v>
      </c>
      <c r="B11" s="1">
        <f t="shared" si="1"/>
        <v>10</v>
      </c>
      <c r="C11" s="3"/>
      <c r="D11" s="3"/>
    </row>
    <row r="12" spans="1:5" x14ac:dyDescent="0.35">
      <c r="A12" s="1">
        <f t="shared" si="0"/>
        <v>1998</v>
      </c>
      <c r="B12" s="1">
        <f t="shared" si="1"/>
        <v>11</v>
      </c>
      <c r="C12" s="3"/>
      <c r="D12" s="3"/>
    </row>
    <row r="13" spans="1:5" x14ac:dyDescent="0.35">
      <c r="A13" s="1">
        <f t="shared" si="0"/>
        <v>1998</v>
      </c>
      <c r="B13" s="1">
        <f t="shared" si="1"/>
        <v>12</v>
      </c>
      <c r="C13" s="3"/>
      <c r="D13" s="3"/>
    </row>
    <row r="14" spans="1:5" x14ac:dyDescent="0.35">
      <c r="A14" s="1">
        <f>A2+1</f>
        <v>1999</v>
      </c>
      <c r="B14" s="1">
        <f>B2</f>
        <v>1</v>
      </c>
      <c r="C14" s="21">
        <f>AVERAGE(RateCalc!H2:H13)</f>
        <v>0.10813007040942856</v>
      </c>
      <c r="D14" s="21">
        <f>AVERAGE(RateCalc!I2:I13)</f>
        <v>0.12507721301271879</v>
      </c>
      <c r="E14" s="21">
        <f>AVERAGE(RateCalc!J2:J13)</f>
        <v>9.6768222793792588E-2</v>
      </c>
    </row>
    <row r="15" spans="1:5" x14ac:dyDescent="0.35">
      <c r="A15" s="1">
        <f t="shared" ref="A15:A78" si="2">A3+1</f>
        <v>1999</v>
      </c>
      <c r="B15" s="1">
        <f t="shared" ref="B15:B78" si="3">B3</f>
        <v>2</v>
      </c>
      <c r="C15" s="21">
        <f>AVERAGE(RateCalc!H3:H14)</f>
        <v>0.10809144305315695</v>
      </c>
      <c r="D15" s="21">
        <f>AVERAGE(RateCalc!I3:I14)</f>
        <v>0.12485542719376434</v>
      </c>
      <c r="E15" s="21">
        <f>AVERAGE(RateCalc!J3:J14)</f>
        <v>9.6760407259344525E-2</v>
      </c>
    </row>
    <row r="16" spans="1:5" x14ac:dyDescent="0.35">
      <c r="A16" s="1">
        <f t="shared" si="2"/>
        <v>1999</v>
      </c>
      <c r="B16" s="1">
        <f t="shared" si="3"/>
        <v>3</v>
      </c>
      <c r="C16" s="21">
        <f>AVERAGE(RateCalc!H4:H15)</f>
        <v>0.10799084405308816</v>
      </c>
      <c r="D16" s="21">
        <f>AVERAGE(RateCalc!I4:I15)</f>
        <v>0.12443136569236567</v>
      </c>
      <c r="E16" s="21">
        <f>AVERAGE(RateCalc!J4:J15)</f>
        <v>9.6804400155053191E-2</v>
      </c>
    </row>
    <row r="17" spans="1:5" x14ac:dyDescent="0.35">
      <c r="A17" s="1">
        <f t="shared" si="2"/>
        <v>1999</v>
      </c>
      <c r="B17" s="1">
        <f t="shared" si="3"/>
        <v>4</v>
      </c>
      <c r="C17" s="21">
        <f>AVERAGE(RateCalc!H5:H16)</f>
        <v>0.10787183250562044</v>
      </c>
      <c r="D17" s="21">
        <f>AVERAGE(RateCalc!I5:I16)</f>
        <v>0.12399655483098826</v>
      </c>
      <c r="E17" s="21">
        <f>AVERAGE(RateCalc!J5:J16)</f>
        <v>9.6744942817825794E-2</v>
      </c>
    </row>
    <row r="18" spans="1:5" x14ac:dyDescent="0.35">
      <c r="A18" s="1">
        <f t="shared" si="2"/>
        <v>1999</v>
      </c>
      <c r="B18" s="1">
        <f t="shared" si="3"/>
        <v>5</v>
      </c>
      <c r="C18" s="21">
        <f>AVERAGE(RateCalc!H6:H17)</f>
        <v>0.10770606284184259</v>
      </c>
      <c r="D18" s="21">
        <f>AVERAGE(RateCalc!I6:I17)</f>
        <v>0.1234972446801937</v>
      </c>
      <c r="E18" s="21">
        <f>AVERAGE(RateCalc!J6:J17)</f>
        <v>9.6498366533822613E-2</v>
      </c>
    </row>
    <row r="19" spans="1:5" x14ac:dyDescent="0.35">
      <c r="A19" s="1">
        <f t="shared" si="2"/>
        <v>1999</v>
      </c>
      <c r="B19" s="1">
        <f t="shared" si="3"/>
        <v>6</v>
      </c>
      <c r="C19" s="21">
        <f>AVERAGE(RateCalc!H7:H18)</f>
        <v>0.10755233635447146</v>
      </c>
      <c r="D19" s="21">
        <f>AVERAGE(RateCalc!I7:I18)</f>
        <v>0.12309888410305453</v>
      </c>
      <c r="E19" s="21">
        <f>AVERAGE(RateCalc!J7:J18)</f>
        <v>9.6378524246553313E-2</v>
      </c>
    </row>
    <row r="20" spans="1:5" x14ac:dyDescent="0.35">
      <c r="A20" s="1">
        <f t="shared" si="2"/>
        <v>1999</v>
      </c>
      <c r="B20" s="1">
        <f t="shared" si="3"/>
        <v>7</v>
      </c>
      <c r="C20" s="21">
        <f>AVERAGE(RateCalc!H8:H19)</f>
        <v>0.10739802787546439</v>
      </c>
      <c r="D20" s="21">
        <f>AVERAGE(RateCalc!I8:I19)</f>
        <v>0.12288780490749916</v>
      </c>
      <c r="E20" s="21">
        <f>AVERAGE(RateCalc!J8:J19)</f>
        <v>9.6149573302554248E-2</v>
      </c>
    </row>
    <row r="21" spans="1:5" x14ac:dyDescent="0.35">
      <c r="A21" s="1">
        <f t="shared" si="2"/>
        <v>1999</v>
      </c>
      <c r="B21" s="1">
        <f t="shared" si="3"/>
        <v>8</v>
      </c>
      <c r="C21" s="21">
        <f>AVERAGE(RateCalc!H9:H20)</f>
        <v>0.1072563733041481</v>
      </c>
      <c r="D21" s="21">
        <f>AVERAGE(RateCalc!I9:I20)</f>
        <v>0.12220317936763497</v>
      </c>
      <c r="E21" s="21">
        <f>AVERAGE(RateCalc!J9:J20)</f>
        <v>9.6068809348993464E-2</v>
      </c>
    </row>
    <row r="22" spans="1:5" x14ac:dyDescent="0.35">
      <c r="A22" s="1">
        <f t="shared" si="2"/>
        <v>1999</v>
      </c>
      <c r="B22" s="1">
        <f t="shared" si="3"/>
        <v>9</v>
      </c>
      <c r="C22" s="21">
        <f>AVERAGE(RateCalc!H10:H21)</f>
        <v>0.10712292667194624</v>
      </c>
      <c r="D22" s="21">
        <f>AVERAGE(RateCalc!I10:I21)</f>
        <v>0.12162021508125224</v>
      </c>
      <c r="E22" s="21">
        <f>AVERAGE(RateCalc!J10:J21)</f>
        <v>9.5943234046093215E-2</v>
      </c>
    </row>
    <row r="23" spans="1:5" x14ac:dyDescent="0.35">
      <c r="A23" s="1">
        <f t="shared" si="2"/>
        <v>1999</v>
      </c>
      <c r="B23" s="1">
        <f t="shared" si="3"/>
        <v>10</v>
      </c>
      <c r="C23" s="21">
        <f>AVERAGE(RateCalc!H11:H22)</f>
        <v>0.10688573803203316</v>
      </c>
      <c r="D23" s="21">
        <f>AVERAGE(RateCalc!I11:I22)</f>
        <v>0.12101636093026437</v>
      </c>
      <c r="E23" s="21">
        <f>AVERAGE(RateCalc!J11:J22)</f>
        <v>9.5713675582546232E-2</v>
      </c>
    </row>
    <row r="24" spans="1:5" x14ac:dyDescent="0.35">
      <c r="A24" s="1">
        <f t="shared" si="2"/>
        <v>1999</v>
      </c>
      <c r="B24" s="1">
        <f t="shared" si="3"/>
        <v>11</v>
      </c>
      <c r="C24" s="21">
        <f>AVERAGE(RateCalc!H12:H23)</f>
        <v>0.10664454453524647</v>
      </c>
      <c r="D24" s="21">
        <f>AVERAGE(RateCalc!I12:I23)</f>
        <v>0.12028019683274443</v>
      </c>
      <c r="E24" s="21">
        <f>AVERAGE(RateCalc!J12:J23)</f>
        <v>9.5533029909893277E-2</v>
      </c>
    </row>
    <row r="25" spans="1:5" x14ac:dyDescent="0.35">
      <c r="A25" s="1">
        <f t="shared" si="2"/>
        <v>1999</v>
      </c>
      <c r="B25" s="1">
        <f t="shared" si="3"/>
        <v>12</v>
      </c>
      <c r="C25" s="21">
        <f>AVERAGE(RateCalc!H13:H24)</f>
        <v>0.10652164090570876</v>
      </c>
      <c r="D25" s="21">
        <f>AVERAGE(RateCalc!I13:I24)</f>
        <v>0.11964205081685673</v>
      </c>
      <c r="E25" s="21">
        <f>AVERAGE(RateCalc!J13:J24)</f>
        <v>9.5583179501087745E-2</v>
      </c>
    </row>
    <row r="26" spans="1:5" x14ac:dyDescent="0.35">
      <c r="A26" s="1">
        <f t="shared" si="2"/>
        <v>2000</v>
      </c>
      <c r="B26" s="1">
        <f t="shared" si="3"/>
        <v>1</v>
      </c>
      <c r="C26" s="21">
        <f>AVERAGE(RateCalc!H14:H25)</f>
        <v>0.10635130843231587</v>
      </c>
      <c r="D26" s="21">
        <f>AVERAGE(RateCalc!I14:I25)</f>
        <v>0.11920827812287554</v>
      </c>
      <c r="E26" s="21">
        <f>AVERAGE(RateCalc!J14:J25)</f>
        <v>9.5448918850969941E-2</v>
      </c>
    </row>
    <row r="27" spans="1:5" x14ac:dyDescent="0.35">
      <c r="A27" s="1">
        <f t="shared" si="2"/>
        <v>2000</v>
      </c>
      <c r="B27" s="1">
        <f t="shared" si="3"/>
        <v>2</v>
      </c>
      <c r="C27" s="21">
        <f>AVERAGE(RateCalc!H15:H26)</f>
        <v>0.10612478310823203</v>
      </c>
      <c r="D27" s="21">
        <f>AVERAGE(RateCalc!I15:I26)</f>
        <v>0.11879814801222648</v>
      </c>
      <c r="E27" s="21">
        <f>AVERAGE(RateCalc!J15:J26)</f>
        <v>9.5104966840836649E-2</v>
      </c>
    </row>
    <row r="28" spans="1:5" x14ac:dyDescent="0.35">
      <c r="A28" s="1">
        <f t="shared" si="2"/>
        <v>2000</v>
      </c>
      <c r="B28" s="1">
        <f t="shared" si="3"/>
        <v>3</v>
      </c>
      <c r="C28" s="21">
        <f>AVERAGE(RateCalc!H16:H27)</f>
        <v>0.10587080137222643</v>
      </c>
      <c r="D28" s="21">
        <f>AVERAGE(RateCalc!I16:I27)</f>
        <v>0.11833991173053755</v>
      </c>
      <c r="E28" s="21">
        <f>AVERAGE(RateCalc!J16:J27)</f>
        <v>9.4784222145797667E-2</v>
      </c>
    </row>
    <row r="29" spans="1:5" x14ac:dyDescent="0.35">
      <c r="A29" s="1">
        <f t="shared" si="2"/>
        <v>2000</v>
      </c>
      <c r="B29" s="1">
        <f t="shared" si="3"/>
        <v>4</v>
      </c>
      <c r="C29" s="21">
        <f>AVERAGE(RateCalc!H17:H28)</f>
        <v>0.10560527500060131</v>
      </c>
      <c r="D29" s="21">
        <f>AVERAGE(RateCalc!I17:I28)</f>
        <v>0.11796184348074101</v>
      </c>
      <c r="E29" s="21">
        <f>AVERAGE(RateCalc!J17:J28)</f>
        <v>9.4411880886629981E-2</v>
      </c>
    </row>
    <row r="30" spans="1:5" x14ac:dyDescent="0.35">
      <c r="A30" s="1">
        <f t="shared" si="2"/>
        <v>2000</v>
      </c>
      <c r="B30" s="1">
        <f t="shared" si="3"/>
        <v>5</v>
      </c>
      <c r="C30" s="21">
        <f>AVERAGE(RateCalc!H18:H29)</f>
        <v>0.10539534331105273</v>
      </c>
      <c r="D30" s="21">
        <f>AVERAGE(RateCalc!I18:I29)</f>
        <v>0.11764607893492186</v>
      </c>
      <c r="E30" s="21">
        <f>AVERAGE(RateCalc!J18:J29)</f>
        <v>9.4306408470950051E-2</v>
      </c>
    </row>
    <row r="31" spans="1:5" x14ac:dyDescent="0.35">
      <c r="A31" s="1">
        <f t="shared" si="2"/>
        <v>2000</v>
      </c>
      <c r="B31" s="1">
        <f t="shared" si="3"/>
        <v>6</v>
      </c>
      <c r="C31" s="21">
        <f>AVERAGE(RateCalc!H19:H30)</f>
        <v>0.10513665044877374</v>
      </c>
      <c r="D31" s="21">
        <f>AVERAGE(RateCalc!I19:I30)</f>
        <v>0.11719142574601725</v>
      </c>
      <c r="E31" s="21">
        <f>AVERAGE(RateCalc!J19:J30)</f>
        <v>9.3993211235158317E-2</v>
      </c>
    </row>
    <row r="32" spans="1:5" x14ac:dyDescent="0.35">
      <c r="A32" s="1">
        <f t="shared" si="2"/>
        <v>2000</v>
      </c>
      <c r="B32" s="1">
        <f t="shared" si="3"/>
        <v>7</v>
      </c>
      <c r="C32" s="21">
        <f>AVERAGE(RateCalc!H20:H31)</f>
        <v>0.10468879402160162</v>
      </c>
      <c r="D32" s="21">
        <f>AVERAGE(RateCalc!I20:I31)</f>
        <v>0.11647514007735831</v>
      </c>
      <c r="E32" s="21">
        <f>AVERAGE(RateCalc!J20:J31)</f>
        <v>9.3655499016230381E-2</v>
      </c>
    </row>
    <row r="33" spans="1:5" x14ac:dyDescent="0.35">
      <c r="A33" s="1">
        <f t="shared" si="2"/>
        <v>2000</v>
      </c>
      <c r="B33" s="1">
        <f t="shared" si="3"/>
        <v>8</v>
      </c>
      <c r="C33" s="21">
        <f>AVERAGE(RateCalc!H21:H32)</f>
        <v>0.1042438702448748</v>
      </c>
      <c r="D33" s="21">
        <f>AVERAGE(RateCalc!I21:I32)</f>
        <v>0.11582557956766713</v>
      </c>
      <c r="E33" s="21">
        <f>AVERAGE(RateCalc!J21:J32)</f>
        <v>9.3386607236780675E-2</v>
      </c>
    </row>
    <row r="34" spans="1:5" x14ac:dyDescent="0.35">
      <c r="A34" s="1">
        <f t="shared" si="2"/>
        <v>2000</v>
      </c>
      <c r="B34" s="1">
        <f t="shared" si="3"/>
        <v>9</v>
      </c>
      <c r="C34" s="21">
        <f>AVERAGE(RateCalc!H22:H33)</f>
        <v>0.10390632146940371</v>
      </c>
      <c r="D34" s="21">
        <f>AVERAGE(RateCalc!I22:I33)</f>
        <v>0.11536178830562943</v>
      </c>
      <c r="E34" s="21">
        <f>AVERAGE(RateCalc!J22:J33)</f>
        <v>9.3218285924934863E-2</v>
      </c>
    </row>
    <row r="35" spans="1:5" x14ac:dyDescent="0.35">
      <c r="A35" s="1">
        <f t="shared" si="2"/>
        <v>2000</v>
      </c>
      <c r="B35" s="1">
        <f t="shared" si="3"/>
        <v>10</v>
      </c>
      <c r="C35" s="21">
        <f>AVERAGE(RateCalc!H23:H34)</f>
        <v>0.10360202683469176</v>
      </c>
      <c r="D35" s="21">
        <f>AVERAGE(RateCalc!I23:I34)</f>
        <v>0.11489871016570347</v>
      </c>
      <c r="E35" s="21">
        <f>AVERAGE(RateCalc!J23:J34)</f>
        <v>9.2877019730075783E-2</v>
      </c>
    </row>
    <row r="36" spans="1:5" x14ac:dyDescent="0.35">
      <c r="A36" s="1">
        <f t="shared" si="2"/>
        <v>2000</v>
      </c>
      <c r="B36" s="1">
        <f t="shared" si="3"/>
        <v>11</v>
      </c>
      <c r="C36" s="21">
        <f>AVERAGE(RateCalc!H24:H35)</f>
        <v>0.10331794604447375</v>
      </c>
      <c r="D36" s="21">
        <f>AVERAGE(RateCalc!I24:I35)</f>
        <v>0.11440402898889546</v>
      </c>
      <c r="E36" s="21">
        <f>AVERAGE(RateCalc!J24:J35)</f>
        <v>9.2675532394450658E-2</v>
      </c>
    </row>
    <row r="37" spans="1:5" x14ac:dyDescent="0.35">
      <c r="A37" s="1">
        <f t="shared" si="2"/>
        <v>2000</v>
      </c>
      <c r="B37" s="1">
        <f t="shared" si="3"/>
        <v>12</v>
      </c>
      <c r="C37" s="21">
        <f>AVERAGE(RateCalc!H25:H36)</f>
        <v>0.10306784332035381</v>
      </c>
      <c r="D37" s="21">
        <f>AVERAGE(RateCalc!I25:I36)</f>
        <v>0.11411711344929548</v>
      </c>
      <c r="E37" s="21">
        <f>AVERAGE(RateCalc!J25:J36)</f>
        <v>9.2315922444550488E-2</v>
      </c>
    </row>
    <row r="38" spans="1:5" x14ac:dyDescent="0.35">
      <c r="A38" s="1">
        <f t="shared" si="2"/>
        <v>2001</v>
      </c>
      <c r="B38" s="1">
        <f t="shared" si="3"/>
        <v>1</v>
      </c>
      <c r="C38" s="21">
        <f>AVERAGE(RateCalc!H26:H37)</f>
        <v>0.1027523483208183</v>
      </c>
      <c r="D38" s="21">
        <f>AVERAGE(RateCalc!I26:I37)</f>
        <v>0.1136627850832667</v>
      </c>
      <c r="E38" s="21">
        <f>AVERAGE(RateCalc!J26:J37)</f>
        <v>9.1999191039588424E-2</v>
      </c>
    </row>
    <row r="39" spans="1:5" x14ac:dyDescent="0.35">
      <c r="A39" s="1">
        <f t="shared" si="2"/>
        <v>2001</v>
      </c>
      <c r="B39" s="1">
        <f t="shared" si="3"/>
        <v>2</v>
      </c>
      <c r="C39" s="21">
        <f>AVERAGE(RateCalc!H27:H38)</f>
        <v>0.10249955031974473</v>
      </c>
      <c r="D39" s="21">
        <f>AVERAGE(RateCalc!I27:I38)</f>
        <v>0.11334478914526536</v>
      </c>
      <c r="E39" s="21">
        <f>AVERAGE(RateCalc!J27:J38)</f>
        <v>9.184442591429598E-2</v>
      </c>
    </row>
    <row r="40" spans="1:5" x14ac:dyDescent="0.35">
      <c r="A40" s="1">
        <f t="shared" si="2"/>
        <v>2001</v>
      </c>
      <c r="B40" s="1">
        <f t="shared" si="3"/>
        <v>3</v>
      </c>
      <c r="C40" s="21">
        <f>AVERAGE(RateCalc!H28:H39)</f>
        <v>0.10228329651905049</v>
      </c>
      <c r="D40" s="21">
        <f>AVERAGE(RateCalc!I28:I39)</f>
        <v>0.11313668733662009</v>
      </c>
      <c r="E40" s="21">
        <f>AVERAGE(RateCalc!J28:J39)</f>
        <v>9.1335395901540994E-2</v>
      </c>
    </row>
    <row r="41" spans="1:5" x14ac:dyDescent="0.35">
      <c r="A41" s="1">
        <f t="shared" si="2"/>
        <v>2001</v>
      </c>
      <c r="B41" s="1">
        <f t="shared" si="3"/>
        <v>4</v>
      </c>
      <c r="C41" s="21">
        <f>AVERAGE(RateCalc!H29:H40)</f>
        <v>0.10204022244095738</v>
      </c>
      <c r="D41" s="21">
        <f>AVERAGE(RateCalc!I29:I40)</f>
        <v>0.11303856079004292</v>
      </c>
      <c r="E41" s="21">
        <f>AVERAGE(RateCalc!J29:J40)</f>
        <v>9.1283663059465794E-2</v>
      </c>
    </row>
    <row r="42" spans="1:5" x14ac:dyDescent="0.35">
      <c r="A42" s="1">
        <f t="shared" si="2"/>
        <v>2001</v>
      </c>
      <c r="B42" s="1">
        <f t="shared" si="3"/>
        <v>5</v>
      </c>
      <c r="C42" s="21">
        <f>AVERAGE(RateCalc!H30:H41)</f>
        <v>0.10181505476241126</v>
      </c>
      <c r="D42" s="21">
        <f>AVERAGE(RateCalc!I30:I41)</f>
        <v>0.11289841055944218</v>
      </c>
      <c r="E42" s="21">
        <f>AVERAGE(RateCalc!J30:J41)</f>
        <v>9.11403235975113E-2</v>
      </c>
    </row>
    <row r="43" spans="1:5" x14ac:dyDescent="0.35">
      <c r="A43" s="1">
        <f t="shared" si="2"/>
        <v>2001</v>
      </c>
      <c r="B43" s="1">
        <f t="shared" si="3"/>
        <v>6</v>
      </c>
      <c r="C43" s="21">
        <f>AVERAGE(RateCalc!H31:H42)</f>
        <v>0.10160451317885401</v>
      </c>
      <c r="D43" s="21">
        <f>AVERAGE(RateCalc!I31:I42)</f>
        <v>0.11301792576123904</v>
      </c>
      <c r="E43" s="21">
        <f>AVERAGE(RateCalc!J31:J42)</f>
        <v>9.0989413587388143E-2</v>
      </c>
    </row>
    <row r="44" spans="1:5" x14ac:dyDescent="0.35">
      <c r="A44" s="1">
        <f t="shared" si="2"/>
        <v>2001</v>
      </c>
      <c r="B44" s="1">
        <f t="shared" si="3"/>
        <v>7</v>
      </c>
      <c r="C44" s="21">
        <f>AVERAGE(RateCalc!H32:H43)</f>
        <v>0.10147873286958035</v>
      </c>
      <c r="D44" s="21">
        <f>AVERAGE(RateCalc!I32:I43)</f>
        <v>0.11316549190843352</v>
      </c>
      <c r="E44" s="21">
        <f>AVERAGE(RateCalc!J32:J43)</f>
        <v>9.0864361429237914E-2</v>
      </c>
    </row>
    <row r="45" spans="1:5" x14ac:dyDescent="0.35">
      <c r="A45" s="1">
        <f t="shared" si="2"/>
        <v>2001</v>
      </c>
      <c r="B45" s="1">
        <f t="shared" si="3"/>
        <v>8</v>
      </c>
      <c r="C45" s="21">
        <f>AVERAGE(RateCalc!H33:H44)</f>
        <v>0.10137462377422461</v>
      </c>
      <c r="D45" s="21">
        <f>AVERAGE(RateCalc!I33:I44)</f>
        <v>0.11340024246597082</v>
      </c>
      <c r="E45" s="21">
        <f>AVERAGE(RateCalc!J33:J44)</f>
        <v>9.0790161424727678E-2</v>
      </c>
    </row>
    <row r="46" spans="1:5" x14ac:dyDescent="0.35">
      <c r="A46" s="1">
        <f t="shared" si="2"/>
        <v>2001</v>
      </c>
      <c r="B46" s="1">
        <f t="shared" si="3"/>
        <v>9</v>
      </c>
      <c r="C46" s="21">
        <f>AVERAGE(RateCalc!H34:H45)</f>
        <v>0.1011836357902081</v>
      </c>
      <c r="D46" s="21">
        <f>AVERAGE(RateCalc!I34:I45)</f>
        <v>0.11352116014574665</v>
      </c>
      <c r="E46" s="21">
        <f>AVERAGE(RateCalc!J34:J45)</f>
        <v>9.0542242487144528E-2</v>
      </c>
    </row>
    <row r="47" spans="1:5" x14ac:dyDescent="0.35">
      <c r="A47" s="1">
        <f t="shared" si="2"/>
        <v>2001</v>
      </c>
      <c r="B47" s="1">
        <f t="shared" si="3"/>
        <v>10</v>
      </c>
      <c r="C47" s="21">
        <f>AVERAGE(RateCalc!H35:H46)</f>
        <v>0.10099026884557975</v>
      </c>
      <c r="D47" s="21">
        <f>AVERAGE(RateCalc!I35:I46)</f>
        <v>0.11362458249012915</v>
      </c>
      <c r="E47" s="21">
        <f>AVERAGE(RateCalc!J35:J46)</f>
        <v>9.042065300332168E-2</v>
      </c>
    </row>
    <row r="48" spans="1:5" x14ac:dyDescent="0.35">
      <c r="A48" s="1">
        <f t="shared" si="2"/>
        <v>2001</v>
      </c>
      <c r="B48" s="1">
        <f t="shared" si="3"/>
        <v>11</v>
      </c>
      <c r="C48" s="21">
        <f>AVERAGE(RateCalc!H36:H47)</f>
        <v>0.10087282956307542</v>
      </c>
      <c r="D48" s="21">
        <f>AVERAGE(RateCalc!I36:I47)</f>
        <v>0.11375344698158026</v>
      </c>
      <c r="E48" s="21">
        <f>AVERAGE(RateCalc!J36:J47)</f>
        <v>9.0230386913530483E-2</v>
      </c>
    </row>
    <row r="49" spans="1:5" x14ac:dyDescent="0.35">
      <c r="A49" s="1">
        <f t="shared" si="2"/>
        <v>2001</v>
      </c>
      <c r="B49" s="1">
        <f t="shared" si="3"/>
        <v>12</v>
      </c>
      <c r="C49" s="21">
        <f>AVERAGE(RateCalc!H37:H48)</f>
        <v>0.1006844264771054</v>
      </c>
      <c r="D49" s="21">
        <f>AVERAGE(RateCalc!I37:I48)</f>
        <v>0.1138424134603193</v>
      </c>
      <c r="E49" s="21">
        <f>AVERAGE(RateCalc!J37:J48)</f>
        <v>8.9979925669126826E-2</v>
      </c>
    </row>
    <row r="50" spans="1:5" x14ac:dyDescent="0.35">
      <c r="A50" s="1">
        <f t="shared" si="2"/>
        <v>2002</v>
      </c>
      <c r="B50" s="1">
        <f t="shared" si="3"/>
        <v>1</v>
      </c>
      <c r="C50" s="21">
        <f>AVERAGE(RateCalc!H38:H49)</f>
        <v>0.10054187621445783</v>
      </c>
      <c r="D50" s="21">
        <f>AVERAGE(RateCalc!I38:I49)</f>
        <v>0.11378623572966162</v>
      </c>
      <c r="E50" s="21">
        <f>AVERAGE(RateCalc!J38:J49)</f>
        <v>8.9712135010295527E-2</v>
      </c>
    </row>
    <row r="51" spans="1:5" x14ac:dyDescent="0.35">
      <c r="A51" s="1">
        <f t="shared" si="2"/>
        <v>2002</v>
      </c>
      <c r="B51" s="1">
        <f t="shared" si="3"/>
        <v>2</v>
      </c>
      <c r="C51" s="21">
        <f>AVERAGE(RateCalc!H39:H50)</f>
        <v>0.10044081562879965</v>
      </c>
      <c r="D51" s="21">
        <f>AVERAGE(RateCalc!I39:I50)</f>
        <v>0.1136984334862569</v>
      </c>
      <c r="E51" s="21">
        <f>AVERAGE(RateCalc!J39:J50)</f>
        <v>8.9610104416777914E-2</v>
      </c>
    </row>
    <row r="52" spans="1:5" x14ac:dyDescent="0.35">
      <c r="A52" s="1">
        <f t="shared" si="2"/>
        <v>2002</v>
      </c>
      <c r="B52" s="1">
        <f t="shared" si="3"/>
        <v>3</v>
      </c>
      <c r="C52" s="21">
        <f>AVERAGE(RateCalc!H40:H51)</f>
        <v>0.10023339942383115</v>
      </c>
      <c r="D52" s="21">
        <f>AVERAGE(RateCalc!I40:I51)</f>
        <v>0.11349916504789707</v>
      </c>
      <c r="E52" s="21">
        <f>AVERAGE(RateCalc!J40:J51)</f>
        <v>8.9566874608918698E-2</v>
      </c>
    </row>
    <row r="53" spans="1:5" x14ac:dyDescent="0.35">
      <c r="A53" s="1">
        <f t="shared" si="2"/>
        <v>2002</v>
      </c>
      <c r="B53" s="1">
        <f t="shared" si="3"/>
        <v>4</v>
      </c>
      <c r="C53" s="21">
        <f>AVERAGE(RateCalc!H41:H52)</f>
        <v>0.10010380924273993</v>
      </c>
      <c r="D53" s="21">
        <f>AVERAGE(RateCalc!I41:I52)</f>
        <v>0.11330301990927634</v>
      </c>
      <c r="E53" s="21">
        <f>AVERAGE(RateCalc!J41:J52)</f>
        <v>8.9443213423946996E-2</v>
      </c>
    </row>
    <row r="54" spans="1:5" x14ac:dyDescent="0.35">
      <c r="A54" s="1">
        <f t="shared" si="2"/>
        <v>2002</v>
      </c>
      <c r="B54" s="1">
        <f t="shared" si="3"/>
        <v>5</v>
      </c>
      <c r="C54" s="21">
        <f>AVERAGE(RateCalc!H42:H53)</f>
        <v>9.9940623510260992E-2</v>
      </c>
      <c r="D54" s="21">
        <f>AVERAGE(RateCalc!I42:I53)</f>
        <v>0.11306382929215307</v>
      </c>
      <c r="E54" s="21">
        <f>AVERAGE(RateCalc!J42:J53)</f>
        <v>8.9143832046616925E-2</v>
      </c>
    </row>
    <row r="55" spans="1:5" x14ac:dyDescent="0.35">
      <c r="A55" s="1">
        <f t="shared" si="2"/>
        <v>2002</v>
      </c>
      <c r="B55" s="1">
        <f t="shared" si="3"/>
        <v>6</v>
      </c>
      <c r="C55" s="21">
        <f>AVERAGE(RateCalc!H43:H54)</f>
        <v>9.9655308586448776E-2</v>
      </c>
      <c r="D55" s="21">
        <f>AVERAGE(RateCalc!I43:I54)</f>
        <v>0.11239548051858782</v>
      </c>
      <c r="E55" s="21">
        <f>AVERAGE(RateCalc!J43:J54)</f>
        <v>8.8745978496679798E-2</v>
      </c>
    </row>
    <row r="56" spans="1:5" x14ac:dyDescent="0.35">
      <c r="A56" s="1">
        <f t="shared" si="2"/>
        <v>2002</v>
      </c>
      <c r="B56" s="1">
        <f t="shared" si="3"/>
        <v>7</v>
      </c>
      <c r="C56" s="21">
        <f>AVERAGE(RateCalc!H44:H55)</f>
        <v>9.9357627255985237E-2</v>
      </c>
      <c r="D56" s="21">
        <f>AVERAGE(RateCalc!I44:I55)</f>
        <v>0.11188369671552707</v>
      </c>
      <c r="E56" s="21">
        <f>AVERAGE(RateCalc!J44:J55)</f>
        <v>8.8564118916583154E-2</v>
      </c>
    </row>
    <row r="57" spans="1:5" x14ac:dyDescent="0.35">
      <c r="A57" s="1">
        <f t="shared" si="2"/>
        <v>2002</v>
      </c>
      <c r="B57" s="1">
        <f t="shared" si="3"/>
        <v>8</v>
      </c>
      <c r="C57" s="21">
        <f>AVERAGE(RateCalc!H45:H56)</f>
        <v>9.9084550701353247E-2</v>
      </c>
      <c r="D57" s="21">
        <f>AVERAGE(RateCalc!I45:I56)</f>
        <v>0.11155419313024505</v>
      </c>
      <c r="E57" s="21">
        <f>AVERAGE(RateCalc!J45:J56)</f>
        <v>8.8341913506623571E-2</v>
      </c>
    </row>
    <row r="58" spans="1:5" x14ac:dyDescent="0.35">
      <c r="A58" s="1">
        <f t="shared" si="2"/>
        <v>2002</v>
      </c>
      <c r="B58" s="1">
        <f t="shared" si="3"/>
        <v>9</v>
      </c>
      <c r="C58" s="21">
        <f>AVERAGE(RateCalc!H46:H57)</f>
        <v>9.880862281201741E-2</v>
      </c>
      <c r="D58" s="21">
        <f>AVERAGE(RateCalc!I46:I57)</f>
        <v>0.11107557304960332</v>
      </c>
      <c r="E58" s="21">
        <f>AVERAGE(RateCalc!J46:J57)</f>
        <v>8.8152767421284528E-2</v>
      </c>
    </row>
    <row r="59" spans="1:5" x14ac:dyDescent="0.35">
      <c r="A59" s="1">
        <f t="shared" si="2"/>
        <v>2002</v>
      </c>
      <c r="B59" s="1">
        <f t="shared" si="3"/>
        <v>10</v>
      </c>
      <c r="C59" s="21">
        <f>AVERAGE(RateCalc!H47:H58)</f>
        <v>9.8530803971709421E-2</v>
      </c>
      <c r="D59" s="21">
        <f>AVERAGE(RateCalc!I47:I58)</f>
        <v>0.11062995601256258</v>
      </c>
      <c r="E59" s="21">
        <f>AVERAGE(RateCalc!J47:J58)</f>
        <v>8.7932804194539901E-2</v>
      </c>
    </row>
    <row r="60" spans="1:5" x14ac:dyDescent="0.35">
      <c r="A60" s="1">
        <f t="shared" si="2"/>
        <v>2002</v>
      </c>
      <c r="B60" s="1">
        <f t="shared" si="3"/>
        <v>11</v>
      </c>
      <c r="C60" s="21">
        <f>AVERAGE(RateCalc!H48:H59)</f>
        <v>9.8204189714902579E-2</v>
      </c>
      <c r="D60" s="21">
        <f>AVERAGE(RateCalc!I48:I59)</f>
        <v>0.11020210318540234</v>
      </c>
      <c r="E60" s="21">
        <f>AVERAGE(RateCalc!J48:J59)</f>
        <v>8.7715353706805846E-2</v>
      </c>
    </row>
    <row r="61" spans="1:5" x14ac:dyDescent="0.35">
      <c r="A61" s="1">
        <f t="shared" si="2"/>
        <v>2002</v>
      </c>
      <c r="B61" s="1">
        <f t="shared" si="3"/>
        <v>12</v>
      </c>
      <c r="C61" s="21">
        <f>AVERAGE(RateCalc!H49:H60)</f>
        <v>9.7830338074120241E-2</v>
      </c>
      <c r="D61" s="21">
        <f>AVERAGE(RateCalc!I49:I60)</f>
        <v>0.10964544805503894</v>
      </c>
      <c r="E61" s="21">
        <f>AVERAGE(RateCalc!J49:J60)</f>
        <v>8.7503102773009822E-2</v>
      </c>
    </row>
    <row r="62" spans="1:5" x14ac:dyDescent="0.35">
      <c r="A62" s="1">
        <f t="shared" si="2"/>
        <v>2003</v>
      </c>
      <c r="B62" s="1">
        <f t="shared" si="3"/>
        <v>1</v>
      </c>
      <c r="C62" s="21">
        <f>AVERAGE(RateCalc!H50:H61)</f>
        <v>9.7645056579404879E-2</v>
      </c>
      <c r="D62" s="21">
        <f>AVERAGE(RateCalc!I50:I61)</f>
        <v>0.10921615740269008</v>
      </c>
      <c r="E62" s="21">
        <f>AVERAGE(RateCalc!J50:J61)</f>
        <v>8.7430575044434813E-2</v>
      </c>
    </row>
    <row r="63" spans="1:5" x14ac:dyDescent="0.35">
      <c r="A63" s="1">
        <f t="shared" si="2"/>
        <v>2003</v>
      </c>
      <c r="B63" s="1">
        <f t="shared" si="3"/>
        <v>2</v>
      </c>
      <c r="C63" s="21">
        <f>AVERAGE(RateCalc!H51:H62)</f>
        <v>9.7550809600838381E-2</v>
      </c>
      <c r="D63" s="21">
        <f>AVERAGE(RateCalc!I51:I62)</f>
        <v>0.10876828448210295</v>
      </c>
      <c r="E63" s="21">
        <f>AVERAGE(RateCalc!J51:J62)</f>
        <v>8.727371738788435E-2</v>
      </c>
    </row>
    <row r="64" spans="1:5" x14ac:dyDescent="0.35">
      <c r="A64" s="1">
        <f t="shared" si="2"/>
        <v>2003</v>
      </c>
      <c r="B64" s="1">
        <f t="shared" si="3"/>
        <v>3</v>
      </c>
      <c r="C64" s="21">
        <f>AVERAGE(RateCalc!H52:H63)</f>
        <v>9.7526218994071559E-2</v>
      </c>
      <c r="D64" s="21">
        <f>AVERAGE(RateCalc!I52:I63)</f>
        <v>0.1083890487679761</v>
      </c>
      <c r="E64" s="21">
        <f>AVERAGE(RateCalc!J52:J63)</f>
        <v>8.7154950963978198E-2</v>
      </c>
    </row>
    <row r="65" spans="1:5" x14ac:dyDescent="0.35">
      <c r="A65" s="1">
        <f t="shared" si="2"/>
        <v>2003</v>
      </c>
      <c r="B65" s="1">
        <f t="shared" si="3"/>
        <v>4</v>
      </c>
      <c r="C65" s="21">
        <f>AVERAGE(RateCalc!H53:H64)</f>
        <v>9.7424157001217482E-2</v>
      </c>
      <c r="D65" s="21">
        <f>AVERAGE(RateCalc!I53:I64)</f>
        <v>0.10791096616096423</v>
      </c>
      <c r="E65" s="21">
        <f>AVERAGE(RateCalc!J53:J64)</f>
        <v>8.6940900115207762E-2</v>
      </c>
    </row>
    <row r="66" spans="1:5" x14ac:dyDescent="0.35">
      <c r="A66" s="1">
        <f t="shared" si="2"/>
        <v>2003</v>
      </c>
      <c r="B66" s="1">
        <f t="shared" si="3"/>
        <v>5</v>
      </c>
      <c r="C66" s="21">
        <f>AVERAGE(RateCalc!H54:H65)</f>
        <v>9.7336989955539036E-2</v>
      </c>
      <c r="D66" s="21">
        <f>AVERAGE(RateCalc!I54:I65)</f>
        <v>0.10740884989660909</v>
      </c>
      <c r="E66" s="21">
        <f>AVERAGE(RateCalc!J54:J65)</f>
        <v>8.6909031456725697E-2</v>
      </c>
    </row>
    <row r="67" spans="1:5" x14ac:dyDescent="0.35">
      <c r="A67" s="1">
        <f t="shared" si="2"/>
        <v>2003</v>
      </c>
      <c r="B67" s="1">
        <f t="shared" si="3"/>
        <v>6</v>
      </c>
      <c r="C67" s="21">
        <f>AVERAGE(RateCalc!H55:H66)</f>
        <v>9.7283538006319795E-2</v>
      </c>
      <c r="D67" s="21">
        <f>AVERAGE(RateCalc!I55:I66)</f>
        <v>0.10710634532566959</v>
      </c>
      <c r="E67" s="21">
        <f>AVERAGE(RateCalc!J55:J66)</f>
        <v>8.6892449889329981E-2</v>
      </c>
    </row>
    <row r="68" spans="1:5" x14ac:dyDescent="0.35">
      <c r="A68" s="1">
        <f t="shared" si="2"/>
        <v>2003</v>
      </c>
      <c r="B68" s="1">
        <f t="shared" si="3"/>
        <v>7</v>
      </c>
      <c r="C68" s="21">
        <f>AVERAGE(RateCalc!H56:H67)</f>
        <v>9.7215497662800354E-2</v>
      </c>
      <c r="D68" s="21">
        <f>AVERAGE(RateCalc!I56:I67)</f>
        <v>0.10680583944296052</v>
      </c>
      <c r="E68" s="21">
        <f>AVERAGE(RateCalc!J56:J67)</f>
        <v>8.6753342064902747E-2</v>
      </c>
    </row>
    <row r="69" spans="1:5" x14ac:dyDescent="0.35">
      <c r="A69" s="1">
        <f t="shared" si="2"/>
        <v>2003</v>
      </c>
      <c r="B69" s="1">
        <f t="shared" si="3"/>
        <v>8</v>
      </c>
      <c r="C69" s="21">
        <f>AVERAGE(RateCalc!H57:H68)</f>
        <v>9.710782147900815E-2</v>
      </c>
      <c r="D69" s="21">
        <f>AVERAGE(RateCalc!I57:I68)</f>
        <v>0.10647016153657053</v>
      </c>
      <c r="E69" s="21">
        <f>AVERAGE(RateCalc!J57:J68)</f>
        <v>8.6603842480055093E-2</v>
      </c>
    </row>
    <row r="70" spans="1:5" x14ac:dyDescent="0.35">
      <c r="A70" s="1">
        <f t="shared" si="2"/>
        <v>2003</v>
      </c>
      <c r="B70" s="1">
        <f t="shared" si="3"/>
        <v>9</v>
      </c>
      <c r="C70" s="21">
        <f>AVERAGE(RateCalc!H58:H69)</f>
        <v>9.7012086538653508E-2</v>
      </c>
      <c r="D70" s="21">
        <f>AVERAGE(RateCalc!I58:I69)</f>
        <v>0.10630917667788631</v>
      </c>
      <c r="E70" s="21">
        <f>AVERAGE(RateCalc!J58:J69)</f>
        <v>8.6442926221897351E-2</v>
      </c>
    </row>
    <row r="71" spans="1:5" x14ac:dyDescent="0.35">
      <c r="A71" s="1">
        <f t="shared" si="2"/>
        <v>2003</v>
      </c>
      <c r="B71" s="1">
        <f t="shared" si="3"/>
        <v>10</v>
      </c>
      <c r="C71" s="21">
        <f>AVERAGE(RateCalc!H59:H70)</f>
        <v>9.6926387042347781E-2</v>
      </c>
      <c r="D71" s="21">
        <f>AVERAGE(RateCalc!I59:I70)</f>
        <v>0.10622137645629033</v>
      </c>
      <c r="E71" s="21">
        <f>AVERAGE(RateCalc!J59:J70)</f>
        <v>8.6370895318411509E-2</v>
      </c>
    </row>
    <row r="72" spans="1:5" x14ac:dyDescent="0.35">
      <c r="A72" s="1">
        <f t="shared" si="2"/>
        <v>2003</v>
      </c>
      <c r="B72" s="1">
        <f t="shared" si="3"/>
        <v>11</v>
      </c>
      <c r="C72" s="21">
        <f>AVERAGE(RateCalc!H60:H71)</f>
        <v>9.685209673570494E-2</v>
      </c>
      <c r="D72" s="21">
        <f>AVERAGE(RateCalc!I60:I71)</f>
        <v>0.10613401704517494</v>
      </c>
      <c r="E72" s="21">
        <f>AVERAGE(RateCalc!J60:J71)</f>
        <v>8.6206165073091853E-2</v>
      </c>
    </row>
    <row r="73" spans="1:5" x14ac:dyDescent="0.35">
      <c r="A73" s="1">
        <f t="shared" si="2"/>
        <v>2003</v>
      </c>
      <c r="B73" s="1">
        <f t="shared" si="3"/>
        <v>12</v>
      </c>
      <c r="C73" s="21">
        <f>AVERAGE(RateCalc!H61:H72)</f>
        <v>9.6929955422274852E-2</v>
      </c>
      <c r="D73" s="21">
        <f>AVERAGE(RateCalc!I61:I72)</f>
        <v>0.10622288288039716</v>
      </c>
      <c r="E73" s="21">
        <f>AVERAGE(RateCalc!J61:J72)</f>
        <v>8.6833674794937657E-2</v>
      </c>
    </row>
    <row r="74" spans="1:5" x14ac:dyDescent="0.35">
      <c r="A74" s="1">
        <f t="shared" si="2"/>
        <v>2004</v>
      </c>
      <c r="B74" s="1">
        <f t="shared" si="3"/>
        <v>1</v>
      </c>
      <c r="C74" s="21">
        <f>AVERAGE(RateCalc!H62:H73)</f>
        <v>9.6870087061063884E-2</v>
      </c>
      <c r="D74" s="21">
        <f>AVERAGE(RateCalc!I62:I73)</f>
        <v>0.10629643512528325</v>
      </c>
      <c r="E74" s="21">
        <f>AVERAGE(RateCalc!J62:J73)</f>
        <v>8.6759022263490901E-2</v>
      </c>
    </row>
    <row r="75" spans="1:5" x14ac:dyDescent="0.35">
      <c r="A75" s="1">
        <f t="shared" si="2"/>
        <v>2004</v>
      </c>
      <c r="B75" s="1">
        <f t="shared" si="3"/>
        <v>2</v>
      </c>
      <c r="C75" s="21">
        <f>AVERAGE(RateCalc!H63:H74)</f>
        <v>9.6656106992934074E-2</v>
      </c>
      <c r="D75" s="21">
        <f>AVERAGE(RateCalc!I63:I74)</f>
        <v>0.10604971619212449</v>
      </c>
      <c r="E75" s="21">
        <f>AVERAGE(RateCalc!J63:J74)</f>
        <v>8.6514127250973946E-2</v>
      </c>
    </row>
    <row r="76" spans="1:5" x14ac:dyDescent="0.35">
      <c r="A76" s="1">
        <f t="shared" si="2"/>
        <v>2004</v>
      </c>
      <c r="B76" s="1">
        <f t="shared" si="3"/>
        <v>3</v>
      </c>
      <c r="C76" s="21">
        <f>AVERAGE(RateCalc!H64:H75)</f>
        <v>9.6460051857332238E-2</v>
      </c>
      <c r="D76" s="21">
        <f>AVERAGE(RateCalc!I64:I75)</f>
        <v>0.1056029940274774</v>
      </c>
      <c r="E76" s="21">
        <f>AVERAGE(RateCalc!J64:J75)</f>
        <v>8.6338223086673646E-2</v>
      </c>
    </row>
    <row r="77" spans="1:5" x14ac:dyDescent="0.35">
      <c r="A77" s="1">
        <f t="shared" si="2"/>
        <v>2004</v>
      </c>
      <c r="B77" s="1">
        <f t="shared" si="3"/>
        <v>4</v>
      </c>
      <c r="C77" s="21">
        <f>AVERAGE(RateCalc!H65:H76)</f>
        <v>9.6272597384848946E-2</v>
      </c>
      <c r="D77" s="21">
        <f>AVERAGE(RateCalc!I65:I76)</f>
        <v>0.10518086625223123</v>
      </c>
      <c r="E77" s="21">
        <f>AVERAGE(RateCalc!J65:J76)</f>
        <v>8.6086634697701905E-2</v>
      </c>
    </row>
    <row r="78" spans="1:5" x14ac:dyDescent="0.35">
      <c r="A78" s="1">
        <f t="shared" si="2"/>
        <v>2004</v>
      </c>
      <c r="B78" s="1">
        <f t="shared" si="3"/>
        <v>5</v>
      </c>
      <c r="C78" s="21">
        <f>AVERAGE(RateCalc!H66:H77)</f>
        <v>9.6065179077170104E-2</v>
      </c>
      <c r="D78" s="21">
        <f>AVERAGE(RateCalc!I66:I77)</f>
        <v>0.10469615385106014</v>
      </c>
      <c r="E78" s="21">
        <f>AVERAGE(RateCalc!J66:J77)</f>
        <v>8.56964858951446E-2</v>
      </c>
    </row>
    <row r="79" spans="1:5" x14ac:dyDescent="0.35">
      <c r="A79" s="1">
        <f t="shared" ref="A79:A101" si="4">A67+1</f>
        <v>2004</v>
      </c>
      <c r="B79" s="1">
        <f t="shared" ref="B79:B101" si="5">B67</f>
        <v>6</v>
      </c>
      <c r="C79" s="21">
        <f>AVERAGE(RateCalc!H67:H78)</f>
        <v>9.5897391404394947E-2</v>
      </c>
      <c r="D79" s="21">
        <f>AVERAGE(RateCalc!I67:I78)</f>
        <v>0.10426055137406227</v>
      </c>
      <c r="E79" s="21">
        <f>AVERAGE(RateCalc!J67:J78)</f>
        <v>8.551151435529554E-2</v>
      </c>
    </row>
    <row r="80" spans="1:5" x14ac:dyDescent="0.35">
      <c r="A80" s="1">
        <f t="shared" si="4"/>
        <v>2004</v>
      </c>
      <c r="B80" s="1">
        <f t="shared" si="5"/>
        <v>7</v>
      </c>
      <c r="C80" s="21">
        <f>AVERAGE(RateCalc!H68:H79)</f>
        <v>9.5788137068095247E-2</v>
      </c>
      <c r="D80" s="21">
        <f>AVERAGE(RateCalc!I68:I79)</f>
        <v>0.10379128255953933</v>
      </c>
      <c r="E80" s="21">
        <f>AVERAGE(RateCalc!J68:J79)</f>
        <v>8.5391985407957505E-2</v>
      </c>
    </row>
    <row r="81" spans="1:5" x14ac:dyDescent="0.35">
      <c r="A81" s="1">
        <f t="shared" si="4"/>
        <v>2004</v>
      </c>
      <c r="B81" s="1">
        <f t="shared" si="5"/>
        <v>8</v>
      </c>
      <c r="C81" s="21">
        <f>AVERAGE(RateCalc!H69:H80)</f>
        <v>9.5605063762604262E-2</v>
      </c>
      <c r="D81" s="21">
        <f>AVERAGE(RateCalc!I69:I80)</f>
        <v>0.1031362241351237</v>
      </c>
      <c r="E81" s="21">
        <f>AVERAGE(RateCalc!J69:J80)</f>
        <v>8.5154899692164387E-2</v>
      </c>
    </row>
    <row r="82" spans="1:5" x14ac:dyDescent="0.35">
      <c r="A82" s="1">
        <f t="shared" si="4"/>
        <v>2004</v>
      </c>
      <c r="B82" s="1">
        <f t="shared" si="5"/>
        <v>9</v>
      </c>
      <c r="C82" s="21">
        <f>AVERAGE(RateCalc!H70:H81)</f>
        <v>9.5424230461741699E-2</v>
      </c>
      <c r="D82" s="21">
        <f>AVERAGE(RateCalc!I70:I81)</f>
        <v>0.10249868342958442</v>
      </c>
      <c r="E82" s="21">
        <f>AVERAGE(RateCalc!J70:J81)</f>
        <v>8.501890848293453E-2</v>
      </c>
    </row>
    <row r="83" spans="1:5" x14ac:dyDescent="0.35">
      <c r="A83" s="1">
        <f t="shared" si="4"/>
        <v>2004</v>
      </c>
      <c r="B83" s="1">
        <f t="shared" si="5"/>
        <v>10</v>
      </c>
      <c r="C83" s="21">
        <f>AVERAGE(RateCalc!H71:H82)</f>
        <v>9.5222277994207641E-2</v>
      </c>
      <c r="D83" s="21">
        <f>AVERAGE(RateCalc!I71:I82)</f>
        <v>0.10178622916626646</v>
      </c>
      <c r="E83" s="21">
        <f>AVERAGE(RateCalc!J71:J82)</f>
        <v>8.4795286773890241E-2</v>
      </c>
    </row>
    <row r="84" spans="1:5" x14ac:dyDescent="0.35">
      <c r="A84" s="1">
        <f t="shared" si="4"/>
        <v>2004</v>
      </c>
      <c r="B84" s="1">
        <f t="shared" si="5"/>
        <v>11</v>
      </c>
      <c r="C84" s="21">
        <f>AVERAGE(RateCalc!H72:H83)</f>
        <v>9.5008971893756552E-2</v>
      </c>
      <c r="D84" s="21">
        <f>AVERAGE(RateCalc!I72:I83)</f>
        <v>0.10102675713051845</v>
      </c>
      <c r="E84" s="21">
        <f>AVERAGE(RateCalc!J72:J83)</f>
        <v>8.4597590397911884E-2</v>
      </c>
    </row>
    <row r="85" spans="1:5" x14ac:dyDescent="0.35">
      <c r="A85" s="1">
        <f t="shared" si="4"/>
        <v>2004</v>
      </c>
      <c r="B85" s="1">
        <f t="shared" si="5"/>
        <v>12</v>
      </c>
      <c r="C85" s="21">
        <f>AVERAGE(RateCalc!H73:H84)</f>
        <v>9.4818257143825413E-2</v>
      </c>
      <c r="D85" s="21">
        <f>AVERAGE(RateCalc!I73:I84)</f>
        <v>0.10015886966137781</v>
      </c>
      <c r="E85" s="21">
        <f>AVERAGE(RateCalc!J73:J84)</f>
        <v>8.3770200712731821E-2</v>
      </c>
    </row>
    <row r="86" spans="1:5" x14ac:dyDescent="0.35">
      <c r="A86" s="1">
        <f t="shared" si="4"/>
        <v>2005</v>
      </c>
      <c r="B86" s="1">
        <f t="shared" si="5"/>
        <v>1</v>
      </c>
      <c r="C86" s="21">
        <f>AVERAGE(RateCalc!H74:H85)</f>
        <v>9.4593415223749602E-2</v>
      </c>
      <c r="D86" s="21">
        <f>AVERAGE(RateCalc!I74:I85)</f>
        <v>9.9321135212058098E-2</v>
      </c>
      <c r="E86" s="21">
        <f>AVERAGE(RateCalc!J74:J85)</f>
        <v>8.3415792404439304E-2</v>
      </c>
    </row>
    <row r="87" spans="1:5" x14ac:dyDescent="0.35">
      <c r="A87" s="1">
        <f t="shared" si="4"/>
        <v>2005</v>
      </c>
      <c r="B87" s="1">
        <f t="shared" si="5"/>
        <v>2</v>
      </c>
      <c r="C87" s="21">
        <f>AVERAGE(RateCalc!H75:H86)</f>
        <v>9.4404267433510172E-2</v>
      </c>
      <c r="D87" s="21">
        <f>AVERAGE(RateCalc!I75:I86)</f>
        <v>9.8732774711070462E-2</v>
      </c>
      <c r="E87" s="21">
        <f>AVERAGE(RateCalc!J75:J86)</f>
        <v>8.3200579941978506E-2</v>
      </c>
    </row>
    <row r="88" spans="1:5" x14ac:dyDescent="0.35">
      <c r="A88" s="1">
        <f t="shared" si="4"/>
        <v>2005</v>
      </c>
      <c r="B88" s="1">
        <f t="shared" si="5"/>
        <v>3</v>
      </c>
      <c r="C88" s="21">
        <f>AVERAGE(RateCalc!H76:H87)</f>
        <v>9.4235925706978418E-2</v>
      </c>
      <c r="D88" s="21">
        <f>AVERAGE(RateCalc!I76:I87)</f>
        <v>9.8333110789410247E-2</v>
      </c>
      <c r="E88" s="21">
        <f>AVERAGE(RateCalc!J76:J87)</f>
        <v>8.3069177631219362E-2</v>
      </c>
    </row>
    <row r="89" spans="1:5" x14ac:dyDescent="0.35">
      <c r="A89" s="1">
        <f t="shared" si="4"/>
        <v>2005</v>
      </c>
      <c r="B89" s="1">
        <f t="shared" si="5"/>
        <v>4</v>
      </c>
      <c r="C89" s="21">
        <f>AVERAGE(RateCalc!H77:H88)</f>
        <v>9.4083066359680709E-2</v>
      </c>
      <c r="D89" s="21">
        <f>AVERAGE(RateCalc!I77:I88)</f>
        <v>9.7934570806748736E-2</v>
      </c>
      <c r="E89" s="21">
        <f>AVERAGE(RateCalc!J77:J88)</f>
        <v>8.2927652135569796E-2</v>
      </c>
    </row>
    <row r="90" spans="1:5" x14ac:dyDescent="0.35">
      <c r="A90" s="1">
        <f t="shared" si="4"/>
        <v>2005</v>
      </c>
      <c r="B90" s="1">
        <f t="shared" si="5"/>
        <v>5</v>
      </c>
      <c r="C90" s="21">
        <f>AVERAGE(RateCalc!H78:H89)</f>
        <v>9.3914489756093844E-2</v>
      </c>
      <c r="D90" s="21">
        <f>AVERAGE(RateCalc!I78:I89)</f>
        <v>9.7494920735928067E-2</v>
      </c>
      <c r="E90" s="21">
        <f>AVERAGE(RateCalc!J78:J89)</f>
        <v>8.2736315908666716E-2</v>
      </c>
    </row>
    <row r="91" spans="1:5" x14ac:dyDescent="0.35">
      <c r="A91" s="1">
        <f t="shared" si="4"/>
        <v>2005</v>
      </c>
      <c r="B91" s="1">
        <f t="shared" si="5"/>
        <v>6</v>
      </c>
      <c r="C91" s="21">
        <f>AVERAGE(RateCalc!H79:H90)</f>
        <v>9.3728829028750113E-2</v>
      </c>
      <c r="D91" s="21">
        <f>AVERAGE(RateCalc!I79:I90)</f>
        <v>9.700424439248824E-2</v>
      </c>
      <c r="E91" s="21">
        <f>AVERAGE(RateCalc!J79:J90)</f>
        <v>8.2518394785083285E-2</v>
      </c>
    </row>
    <row r="92" spans="1:5" x14ac:dyDescent="0.35">
      <c r="A92" s="1">
        <f t="shared" si="4"/>
        <v>2005</v>
      </c>
      <c r="B92" s="1">
        <f t="shared" si="5"/>
        <v>7</v>
      </c>
      <c r="C92" s="21">
        <f>AVERAGE(RateCalc!H80:H91)</f>
        <v>9.4036674209016249E-2</v>
      </c>
      <c r="D92" s="21">
        <f>AVERAGE(RateCalc!I80:I91)</f>
        <v>9.6938065971263587E-2</v>
      </c>
      <c r="E92" s="21">
        <f>AVERAGE(RateCalc!J80:J91)</f>
        <v>8.2424367898252207E-2</v>
      </c>
    </row>
    <row r="93" spans="1:5" x14ac:dyDescent="0.35">
      <c r="A93" s="1">
        <f t="shared" si="4"/>
        <v>2005</v>
      </c>
      <c r="B93" s="1">
        <f t="shared" si="5"/>
        <v>8</v>
      </c>
      <c r="C93" s="21">
        <f>AVERAGE(RateCalc!H81:H92)</f>
        <v>9.4661749033034967E-2</v>
      </c>
      <c r="D93" s="21">
        <f>AVERAGE(RateCalc!I81:I92)</f>
        <v>9.7165566475898399E-2</v>
      </c>
      <c r="E93" s="21">
        <f>AVERAGE(RateCalc!J81:J92)</f>
        <v>8.2608487932290073E-2</v>
      </c>
    </row>
    <row r="94" spans="1:5" x14ac:dyDescent="0.35">
      <c r="A94" s="1">
        <f t="shared" si="4"/>
        <v>2005</v>
      </c>
      <c r="B94" s="1">
        <f t="shared" si="5"/>
        <v>9</v>
      </c>
      <c r="C94" s="21">
        <f>AVERAGE(RateCalc!H82:H93)</f>
        <v>9.4981078497241578E-2</v>
      </c>
      <c r="D94" s="21">
        <f>AVERAGE(RateCalc!I82:I93)</f>
        <v>9.7109881949920748E-2</v>
      </c>
      <c r="E94" s="21">
        <f>AVERAGE(RateCalc!J82:J93)</f>
        <v>8.2615505974213993E-2</v>
      </c>
    </row>
    <row r="95" spans="1:5" x14ac:dyDescent="0.35">
      <c r="A95" s="1">
        <f t="shared" si="4"/>
        <v>2005</v>
      </c>
      <c r="B95" s="1">
        <f t="shared" si="5"/>
        <v>10</v>
      </c>
      <c r="C95" s="21">
        <f>AVERAGE(RateCalc!H83:H94)</f>
        <v>9.5259319955726438E-2</v>
      </c>
      <c r="D95" s="21">
        <f>AVERAGE(RateCalc!I83:I94)</f>
        <v>9.7036474213285928E-2</v>
      </c>
      <c r="E95" s="21">
        <f>AVERAGE(RateCalc!J83:J94)</f>
        <v>8.2545535821711993E-2</v>
      </c>
    </row>
    <row r="96" spans="1:5" x14ac:dyDescent="0.35">
      <c r="A96" s="1">
        <f t="shared" si="4"/>
        <v>2005</v>
      </c>
      <c r="B96" s="1">
        <f t="shared" si="5"/>
        <v>11</v>
      </c>
      <c r="C96" s="21">
        <f>AVERAGE(RateCalc!H84:H95)</f>
        <v>9.5541519914431758E-2</v>
      </c>
      <c r="D96" s="21">
        <f>AVERAGE(RateCalc!I84:I95)</f>
        <v>9.6917077175972186E-2</v>
      </c>
      <c r="E96" s="21">
        <f>AVERAGE(RateCalc!J84:J95)</f>
        <v>8.2523633173875358E-2</v>
      </c>
    </row>
    <row r="97" spans="1:5" x14ac:dyDescent="0.35">
      <c r="A97" s="1">
        <f t="shared" si="4"/>
        <v>2005</v>
      </c>
      <c r="B97" s="1">
        <f t="shared" si="5"/>
        <v>12</v>
      </c>
      <c r="C97" s="21">
        <f>AVERAGE(RateCalc!H85:H96)</f>
        <v>9.5848447594256217E-2</v>
      </c>
      <c r="D97" s="21">
        <f>AVERAGE(RateCalc!I85:I96)</f>
        <v>9.69157230911563E-2</v>
      </c>
      <c r="E97" s="21">
        <f>AVERAGE(RateCalc!J85:J96)</f>
        <v>8.2502651842665878E-2</v>
      </c>
    </row>
    <row r="98" spans="1:5" x14ac:dyDescent="0.35">
      <c r="A98" s="1">
        <f t="shared" si="4"/>
        <v>2006</v>
      </c>
      <c r="B98" s="1">
        <f t="shared" si="5"/>
        <v>1</v>
      </c>
      <c r="C98" s="21">
        <f>AVERAGE(RateCalc!H86:H97)</f>
        <v>9.617565058849642E-2</v>
      </c>
      <c r="D98" s="21">
        <f>AVERAGE(RateCalc!I86:I97)</f>
        <v>9.6957801510690486E-2</v>
      </c>
      <c r="E98" s="21">
        <f>AVERAGE(RateCalc!J86:J97)</f>
        <v>8.2534447819340565E-2</v>
      </c>
    </row>
    <row r="99" spans="1:5" x14ac:dyDescent="0.35">
      <c r="A99" s="1">
        <f t="shared" si="4"/>
        <v>2006</v>
      </c>
      <c r="B99" s="1">
        <f t="shared" si="5"/>
        <v>2</v>
      </c>
      <c r="C99" s="21">
        <f>AVERAGE(RateCalc!H87:H98)</f>
        <v>9.6517755716247419E-2</v>
      </c>
      <c r="D99" s="21">
        <f>AVERAGE(RateCalc!I87:I98)</f>
        <v>9.7212163622320047E-2</v>
      </c>
      <c r="E99" s="21">
        <f>AVERAGE(RateCalc!J87:J98)</f>
        <v>8.2652240980986127E-2</v>
      </c>
    </row>
    <row r="100" spans="1:5" x14ac:dyDescent="0.35">
      <c r="A100" s="1">
        <f t="shared" si="4"/>
        <v>2006</v>
      </c>
      <c r="B100" s="1">
        <f t="shared" si="5"/>
        <v>3</v>
      </c>
      <c r="C100" s="21">
        <f>AVERAGE(RateCalc!H88:H99)</f>
        <v>9.6876724450699225E-2</v>
      </c>
      <c r="D100" s="21">
        <f>AVERAGE(RateCalc!I88:I99)</f>
        <v>9.7602483267208842E-2</v>
      </c>
      <c r="E100" s="21">
        <f>AVERAGE(RateCalc!J88:J99)</f>
        <v>8.2688459015627672E-2</v>
      </c>
    </row>
    <row r="101" spans="1:5" x14ac:dyDescent="0.35">
      <c r="A101" s="1">
        <f t="shared" si="4"/>
        <v>2006</v>
      </c>
      <c r="B101" s="1">
        <f t="shared" si="5"/>
        <v>4</v>
      </c>
      <c r="C101" s="21">
        <f>AVERAGE(RateCalc!H89:H100)</f>
        <v>9.7203469329379344E-2</v>
      </c>
      <c r="D101" s="21">
        <f>AVERAGE(RateCalc!I89:I100)</f>
        <v>9.78829656005787E-2</v>
      </c>
      <c r="E101" s="21">
        <f>AVERAGE(RateCalc!J89:J100)</f>
        <v>8.2721452800678483E-2</v>
      </c>
    </row>
    <row r="102" spans="1:5" x14ac:dyDescent="0.35">
      <c r="A102" s="1">
        <f>A90+1</f>
        <v>2006</v>
      </c>
      <c r="B102" s="1">
        <f>B90</f>
        <v>5</v>
      </c>
      <c r="C102" s="21">
        <f>AVERAGE(RateCalc!H90:H101)</f>
        <v>9.7556460775726869E-2</v>
      </c>
      <c r="D102" s="21">
        <f>AVERAGE(RateCalc!I90:I101)</f>
        <v>9.8270964413444115E-2</v>
      </c>
      <c r="E102" s="21">
        <f>AVERAGE(RateCalc!J90:J101)</f>
        <v>8.2959518675409669E-2</v>
      </c>
    </row>
    <row r="103" spans="1:5" x14ac:dyDescent="0.35">
      <c r="A103" s="1">
        <f t="shared" ref="A103:A166" si="6">A91+1</f>
        <v>2006</v>
      </c>
      <c r="B103" s="1">
        <f t="shared" ref="B103:B166" si="7">B91</f>
        <v>6</v>
      </c>
      <c r="C103" s="21">
        <f>AVERAGE(RateCalc!H91:H102)</f>
        <v>9.870326822694124E-2</v>
      </c>
      <c r="D103" s="21">
        <f>AVERAGE(RateCalc!I91:I102)</f>
        <v>9.9621619159593541E-2</v>
      </c>
      <c r="E103" s="21">
        <f>AVERAGE(RateCalc!J91:J102)</f>
        <v>8.399500398050895E-2</v>
      </c>
    </row>
    <row r="104" spans="1:5" x14ac:dyDescent="0.35">
      <c r="A104" s="1">
        <f t="shared" si="6"/>
        <v>2006</v>
      </c>
      <c r="B104" s="1">
        <f t="shared" si="7"/>
        <v>7</v>
      </c>
      <c r="C104" s="21">
        <f>AVERAGE(RateCalc!H92:H103)</f>
        <v>9.9688393233309927E-2</v>
      </c>
      <c r="D104" s="21">
        <f>AVERAGE(RateCalc!I92:I103)</f>
        <v>0.10025475666707173</v>
      </c>
      <c r="E104" s="21">
        <f>AVERAGE(RateCalc!J92:J103)</f>
        <v>8.4337390040415558E-2</v>
      </c>
    </row>
    <row r="105" spans="1:5" x14ac:dyDescent="0.35">
      <c r="A105" s="1">
        <f t="shared" si="6"/>
        <v>2006</v>
      </c>
      <c r="B105" s="1">
        <f t="shared" si="7"/>
        <v>8</v>
      </c>
      <c r="C105" s="21">
        <f>AVERAGE(RateCalc!H93:H104)</f>
        <v>9.9849220513566525E-2</v>
      </c>
      <c r="D105" s="21">
        <f>AVERAGE(RateCalc!I93:I104)</f>
        <v>0.1004433003499489</v>
      </c>
      <c r="E105" s="21">
        <f>AVERAGE(RateCalc!J93:J104)</f>
        <v>8.4480062659624308E-2</v>
      </c>
    </row>
    <row r="106" spans="1:5" x14ac:dyDescent="0.35">
      <c r="A106" s="1">
        <f t="shared" si="6"/>
        <v>2006</v>
      </c>
      <c r="B106" s="1">
        <f t="shared" si="7"/>
        <v>9</v>
      </c>
      <c r="C106" s="21">
        <f>AVERAGE(RateCalc!H94:H105)</f>
        <v>0.1003169776111096</v>
      </c>
      <c r="D106" s="21">
        <f>AVERAGE(RateCalc!I94:I105)</f>
        <v>0.10090803738019355</v>
      </c>
      <c r="E106" s="21">
        <f>AVERAGE(RateCalc!J94:J105)</f>
        <v>8.4791254615021128E-2</v>
      </c>
    </row>
    <row r="107" spans="1:5" x14ac:dyDescent="0.35">
      <c r="A107" s="1">
        <f t="shared" si="6"/>
        <v>2006</v>
      </c>
      <c r="B107" s="1">
        <f t="shared" si="7"/>
        <v>10</v>
      </c>
      <c r="C107" s="21">
        <f>AVERAGE(RateCalc!H95:H106)</f>
        <v>0.1008586484207637</v>
      </c>
      <c r="D107" s="21">
        <f>AVERAGE(RateCalc!I95:I106)</f>
        <v>0.10147393895334322</v>
      </c>
      <c r="E107" s="21">
        <f>AVERAGE(RateCalc!J95:J106)</f>
        <v>8.523949185433817E-2</v>
      </c>
    </row>
    <row r="108" spans="1:5" x14ac:dyDescent="0.35">
      <c r="A108" s="1">
        <f t="shared" si="6"/>
        <v>2006</v>
      </c>
      <c r="B108" s="1">
        <f t="shared" si="7"/>
        <v>11</v>
      </c>
      <c r="C108" s="21">
        <f>AVERAGE(RateCalc!H96:H107)</f>
        <v>0.1013896019316184</v>
      </c>
      <c r="D108" s="21">
        <f>AVERAGE(RateCalc!I96:I107)</f>
        <v>0.10194996442311538</v>
      </c>
      <c r="E108" s="21">
        <f>AVERAGE(RateCalc!J96:J107)</f>
        <v>8.5609644248465913E-2</v>
      </c>
    </row>
    <row r="109" spans="1:5" x14ac:dyDescent="0.35">
      <c r="A109" s="1">
        <f t="shared" si="6"/>
        <v>2006</v>
      </c>
      <c r="B109" s="1">
        <f t="shared" si="7"/>
        <v>12</v>
      </c>
      <c r="C109" s="21">
        <f>AVERAGE(RateCalc!H97:H108)</f>
        <v>0.10192753306861534</v>
      </c>
      <c r="D109" s="21">
        <f>AVERAGE(RateCalc!I97:I108)</f>
        <v>0.10244209336135324</v>
      </c>
      <c r="E109" s="21">
        <f>AVERAGE(RateCalc!J97:J108)</f>
        <v>8.5975365121510036E-2</v>
      </c>
    </row>
    <row r="110" spans="1:5" x14ac:dyDescent="0.35">
      <c r="A110" s="1">
        <f t="shared" si="6"/>
        <v>2007</v>
      </c>
      <c r="B110" s="1">
        <f t="shared" si="7"/>
        <v>1</v>
      </c>
      <c r="C110" s="21">
        <f>AVERAGE(RateCalc!H98:H109)</f>
        <v>0.1024905065078992</v>
      </c>
      <c r="D110" s="21">
        <f>AVERAGE(RateCalc!I98:I109)</f>
        <v>0.10299197251999954</v>
      </c>
      <c r="E110" s="21">
        <f>AVERAGE(RateCalc!J98:J109)</f>
        <v>8.6406566247318087E-2</v>
      </c>
    </row>
    <row r="111" spans="1:5" x14ac:dyDescent="0.35">
      <c r="A111" s="1">
        <f t="shared" si="6"/>
        <v>2007</v>
      </c>
      <c r="B111" s="1">
        <f t="shared" si="7"/>
        <v>2</v>
      </c>
      <c r="C111" s="21">
        <f>AVERAGE(RateCalc!H99:H110)</f>
        <v>0.1030317394195477</v>
      </c>
      <c r="D111" s="21">
        <f>AVERAGE(RateCalc!I99:I110)</f>
        <v>0.10351127847554788</v>
      </c>
      <c r="E111" s="21">
        <f>AVERAGE(RateCalc!J99:J110)</f>
        <v>8.6766474854126294E-2</v>
      </c>
    </row>
    <row r="112" spans="1:5" x14ac:dyDescent="0.35">
      <c r="A112" s="1">
        <f t="shared" si="6"/>
        <v>2007</v>
      </c>
      <c r="B112" s="1">
        <f t="shared" si="7"/>
        <v>3</v>
      </c>
      <c r="C112" s="21">
        <f>AVERAGE(RateCalc!H100:H111)</f>
        <v>0.10349777108955906</v>
      </c>
      <c r="D112" s="21">
        <f>AVERAGE(RateCalc!I100:I111)</f>
        <v>0.10386744924083996</v>
      </c>
      <c r="E112" s="21">
        <f>AVERAGE(RateCalc!J100:J111)</f>
        <v>8.7006914998223148E-2</v>
      </c>
    </row>
    <row r="113" spans="1:5" x14ac:dyDescent="0.35">
      <c r="A113" s="1">
        <f t="shared" si="6"/>
        <v>2007</v>
      </c>
      <c r="B113" s="1">
        <f t="shared" si="7"/>
        <v>4</v>
      </c>
      <c r="C113" s="21">
        <f>AVERAGE(RateCalc!H101:H112)</f>
        <v>0.10395290400673497</v>
      </c>
      <c r="D113" s="21">
        <f>AVERAGE(RateCalc!I101:I112)</f>
        <v>0.10430015568671532</v>
      </c>
      <c r="E113" s="21">
        <f>AVERAGE(RateCalc!J101:J112)</f>
        <v>8.7315298588192758E-2</v>
      </c>
    </row>
    <row r="114" spans="1:5" x14ac:dyDescent="0.35">
      <c r="A114" s="1">
        <f t="shared" si="6"/>
        <v>2007</v>
      </c>
      <c r="B114" s="1">
        <f t="shared" si="7"/>
        <v>5</v>
      </c>
      <c r="C114" s="21">
        <f>AVERAGE(RateCalc!H102:H113)</f>
        <v>0.10449681975620255</v>
      </c>
      <c r="D114" s="21">
        <f>AVERAGE(RateCalc!I102:I113)</f>
        <v>0.1047996913827957</v>
      </c>
      <c r="E114" s="21">
        <f>AVERAGE(RateCalc!J102:J113)</f>
        <v>8.7649842189568269E-2</v>
      </c>
    </row>
    <row r="115" spans="1:5" x14ac:dyDescent="0.35">
      <c r="A115" s="1">
        <f t="shared" si="6"/>
        <v>2007</v>
      </c>
      <c r="B115" s="1">
        <f t="shared" si="7"/>
        <v>6</v>
      </c>
      <c r="C115" s="21">
        <f>AVERAGE(RateCalc!H103:H114)</f>
        <v>0.10447571997677962</v>
      </c>
      <c r="D115" s="21">
        <f>AVERAGE(RateCalc!I103:I114)</f>
        <v>0.1045614818170086</v>
      </c>
      <c r="E115" s="21">
        <f>AVERAGE(RateCalc!J103:J114)</f>
        <v>8.721138504002203E-2</v>
      </c>
    </row>
    <row r="116" spans="1:5" x14ac:dyDescent="0.35">
      <c r="A116" s="1">
        <f t="shared" si="6"/>
        <v>2007</v>
      </c>
      <c r="B116" s="1">
        <f t="shared" si="7"/>
        <v>7</v>
      </c>
      <c r="C116" s="21">
        <f>AVERAGE(RateCalc!H104:H115)</f>
        <v>0.10417296827277051</v>
      </c>
      <c r="D116" s="21">
        <f>AVERAGE(RateCalc!I104:I115)</f>
        <v>0.10449311518911038</v>
      </c>
      <c r="E116" s="21">
        <f>AVERAGE(RateCalc!J104:J115)</f>
        <v>8.7187236024509826E-2</v>
      </c>
    </row>
    <row r="117" spans="1:5" x14ac:dyDescent="0.35">
      <c r="A117" s="1">
        <f t="shared" si="6"/>
        <v>2007</v>
      </c>
      <c r="B117" s="1">
        <f t="shared" si="7"/>
        <v>8</v>
      </c>
      <c r="C117" s="21">
        <f>AVERAGE(RateCalc!H105:H116)</f>
        <v>0.10441327320311329</v>
      </c>
      <c r="D117" s="21">
        <f>AVERAGE(RateCalc!I105:I116)</f>
        <v>0.10473490067769715</v>
      </c>
      <c r="E117" s="21">
        <f>AVERAGE(RateCalc!J105:J116)</f>
        <v>8.7261586496425639E-2</v>
      </c>
    </row>
    <row r="118" spans="1:5" x14ac:dyDescent="0.35">
      <c r="A118" s="1">
        <f t="shared" si="6"/>
        <v>2007</v>
      </c>
      <c r="B118" s="1">
        <f t="shared" si="7"/>
        <v>9</v>
      </c>
      <c r="C118" s="21">
        <f>AVERAGE(RateCalc!H106:H117)</f>
        <v>0.10466078770450345</v>
      </c>
      <c r="D118" s="21">
        <f>AVERAGE(RateCalc!I106:I117)</f>
        <v>0.1049522104080252</v>
      </c>
      <c r="E118" s="21">
        <f>AVERAGE(RateCalc!J106:J117)</f>
        <v>8.7278737922328528E-2</v>
      </c>
    </row>
    <row r="119" spans="1:5" x14ac:dyDescent="0.35">
      <c r="A119" s="1">
        <f t="shared" si="6"/>
        <v>2007</v>
      </c>
      <c r="B119" s="1">
        <f t="shared" si="7"/>
        <v>10</v>
      </c>
      <c r="C119" s="21">
        <f>AVERAGE(RateCalc!H107:H118)</f>
        <v>0.10487547747913621</v>
      </c>
      <c r="D119" s="21">
        <f>AVERAGE(RateCalc!I107:I118)</f>
        <v>0.10517310392125433</v>
      </c>
      <c r="E119" s="21">
        <f>AVERAGE(RateCalc!J107:J118)</f>
        <v>8.7299432698137489E-2</v>
      </c>
    </row>
    <row r="120" spans="1:5" x14ac:dyDescent="0.35">
      <c r="A120" s="1">
        <f t="shared" si="6"/>
        <v>2007</v>
      </c>
      <c r="B120" s="1">
        <f t="shared" si="7"/>
        <v>11</v>
      </c>
      <c r="C120" s="21">
        <f>AVERAGE(RateCalc!H108:H119)</f>
        <v>0.10511594044920029</v>
      </c>
      <c r="D120" s="21">
        <f>AVERAGE(RateCalc!I108:I119)</f>
        <v>0.1054085188448851</v>
      </c>
      <c r="E120" s="21">
        <f>AVERAGE(RateCalc!J108:J119)</f>
        <v>8.7307107636057188E-2</v>
      </c>
    </row>
    <row r="121" spans="1:5" x14ac:dyDescent="0.35">
      <c r="A121" s="1">
        <f t="shared" si="6"/>
        <v>2007</v>
      </c>
      <c r="B121" s="1">
        <f t="shared" si="7"/>
        <v>12</v>
      </c>
      <c r="C121" s="21">
        <f>AVERAGE(RateCalc!H109:H120)</f>
        <v>0.10527857706155902</v>
      </c>
      <c r="D121" s="21">
        <f>AVERAGE(RateCalc!I109:I120)</f>
        <v>0.10557388533001849</v>
      </c>
      <c r="E121" s="21">
        <f>AVERAGE(RateCalc!J109:J120)</f>
        <v>8.7202610924720772E-2</v>
      </c>
    </row>
    <row r="122" spans="1:5" x14ac:dyDescent="0.35">
      <c r="A122" s="1">
        <f t="shared" si="6"/>
        <v>2008</v>
      </c>
      <c r="B122" s="1">
        <f t="shared" si="7"/>
        <v>1</v>
      </c>
      <c r="C122" s="21">
        <f>AVERAGE(RateCalc!H110:H121)</f>
        <v>0.10537743519246069</v>
      </c>
      <c r="D122" s="21">
        <f>AVERAGE(RateCalc!I110:I121)</f>
        <v>0.10563968923188331</v>
      </c>
      <c r="E122" s="21">
        <f>AVERAGE(RateCalc!J110:J121)</f>
        <v>8.7113142686799969E-2</v>
      </c>
    </row>
    <row r="123" spans="1:5" x14ac:dyDescent="0.35">
      <c r="A123" s="1">
        <f t="shared" si="6"/>
        <v>2008</v>
      </c>
      <c r="B123" s="1">
        <f t="shared" si="7"/>
        <v>2</v>
      </c>
      <c r="C123" s="21">
        <f>AVERAGE(RateCalc!H111:H122)</f>
        <v>0.10551758256945371</v>
      </c>
      <c r="D123" s="21">
        <f>AVERAGE(RateCalc!I111:I122)</f>
        <v>0.10576530457679119</v>
      </c>
      <c r="E123" s="21">
        <f>AVERAGE(RateCalc!J111:J122)</f>
        <v>8.707407412973206E-2</v>
      </c>
    </row>
    <row r="124" spans="1:5" x14ac:dyDescent="0.35">
      <c r="A124" s="1">
        <f t="shared" si="6"/>
        <v>2008</v>
      </c>
      <c r="B124" s="1">
        <f t="shared" si="7"/>
        <v>3</v>
      </c>
      <c r="C124" s="21">
        <f>AVERAGE(RateCalc!H112:H123)</f>
        <v>0.10571316628835525</v>
      </c>
      <c r="D124" s="21">
        <f>AVERAGE(RateCalc!I112:I123)</f>
        <v>0.10598422607004072</v>
      </c>
      <c r="E124" s="21">
        <f>AVERAGE(RateCalc!J112:J123)</f>
        <v>8.7048759309580906E-2</v>
      </c>
    </row>
    <row r="125" spans="1:5" x14ac:dyDescent="0.35">
      <c r="A125" s="1">
        <f t="shared" si="6"/>
        <v>2008</v>
      </c>
      <c r="B125" s="1">
        <f t="shared" si="7"/>
        <v>4</v>
      </c>
      <c r="C125" s="21">
        <f>AVERAGE(RateCalc!H113:H124)</f>
        <v>0.10593027392177799</v>
      </c>
      <c r="D125" s="21">
        <f>AVERAGE(RateCalc!I113:I124)</f>
        <v>0.10623165293255253</v>
      </c>
      <c r="E125" s="21">
        <f>AVERAGE(RateCalc!J113:J124)</f>
        <v>8.7072075315755504E-2</v>
      </c>
    </row>
    <row r="126" spans="1:5" x14ac:dyDescent="0.35">
      <c r="A126" s="1">
        <f t="shared" si="6"/>
        <v>2008</v>
      </c>
      <c r="B126" s="1">
        <f t="shared" si="7"/>
        <v>5</v>
      </c>
      <c r="C126" s="21">
        <f>AVERAGE(RateCalc!H114:H125)</f>
        <v>0.10604536191110793</v>
      </c>
      <c r="D126" s="21">
        <f>AVERAGE(RateCalc!I114:I125)</f>
        <v>0.10631493503277906</v>
      </c>
      <c r="E126" s="21">
        <f>AVERAGE(RateCalc!J114:J125)</f>
        <v>8.6984095270450756E-2</v>
      </c>
    </row>
    <row r="127" spans="1:5" x14ac:dyDescent="0.35">
      <c r="A127" s="1">
        <f t="shared" si="6"/>
        <v>2008</v>
      </c>
      <c r="B127" s="1">
        <f t="shared" si="7"/>
        <v>6</v>
      </c>
      <c r="C127" s="21">
        <f>AVERAGE(RateCalc!H115:H126)</f>
        <v>0.10591629559091005</v>
      </c>
      <c r="D127" s="21">
        <f>AVERAGE(RateCalc!I115:I126)</f>
        <v>0.10616957190557925</v>
      </c>
      <c r="E127" s="21">
        <f>AVERAGE(RateCalc!J115:J126)</f>
        <v>8.6748241499450707E-2</v>
      </c>
    </row>
    <row r="128" spans="1:5" x14ac:dyDescent="0.35">
      <c r="A128" s="1">
        <f t="shared" si="6"/>
        <v>2008</v>
      </c>
      <c r="B128" s="1">
        <f t="shared" si="7"/>
        <v>7</v>
      </c>
      <c r="C128" s="21">
        <f>AVERAGE(RateCalc!H116:H127)</f>
        <v>0.10569531873958206</v>
      </c>
      <c r="D128" s="21">
        <f>AVERAGE(RateCalc!I116:I127)</f>
        <v>0.10591974012448646</v>
      </c>
      <c r="E128" s="21">
        <f>AVERAGE(RateCalc!J116:J127)</f>
        <v>8.659078858365378E-2</v>
      </c>
    </row>
    <row r="129" spans="1:5" x14ac:dyDescent="0.35">
      <c r="A129" s="1">
        <f t="shared" si="6"/>
        <v>2008</v>
      </c>
      <c r="B129" s="1">
        <f t="shared" si="7"/>
        <v>8</v>
      </c>
      <c r="C129" s="21">
        <f>AVERAGE(RateCalc!H117:H128)</f>
        <v>0.10545822734042461</v>
      </c>
      <c r="D129" s="21">
        <f>AVERAGE(RateCalc!I117:I128)</f>
        <v>0.10570180862112617</v>
      </c>
      <c r="E129" s="21">
        <f>AVERAGE(RateCalc!J117:J128)</f>
        <v>8.6374778830293597E-2</v>
      </c>
    </row>
    <row r="130" spans="1:5" x14ac:dyDescent="0.35">
      <c r="A130" s="1">
        <f t="shared" si="6"/>
        <v>2008</v>
      </c>
      <c r="B130" s="1">
        <f t="shared" si="7"/>
        <v>9</v>
      </c>
      <c r="C130" s="21">
        <f>AVERAGE(RateCalc!H118:H129)</f>
        <v>0.10519603327121867</v>
      </c>
      <c r="D130" s="21">
        <f>AVERAGE(RateCalc!I118:I129)</f>
        <v>0.10542988312883496</v>
      </c>
      <c r="E130" s="21">
        <f>AVERAGE(RateCalc!J118:J129)</f>
        <v>8.6130374366509152E-2</v>
      </c>
    </row>
    <row r="131" spans="1:5" x14ac:dyDescent="0.35">
      <c r="A131" s="1">
        <f t="shared" si="6"/>
        <v>2008</v>
      </c>
      <c r="B131" s="1">
        <f t="shared" si="7"/>
        <v>10</v>
      </c>
      <c r="C131" s="21">
        <f>AVERAGE(RateCalc!H119:H130)</f>
        <v>0.10495798479542622</v>
      </c>
      <c r="D131" s="21">
        <f>AVERAGE(RateCalc!I119:I130)</f>
        <v>0.10527728459264385</v>
      </c>
      <c r="E131" s="21">
        <f>AVERAGE(RateCalc!J119:J130)</f>
        <v>8.5939748189220067E-2</v>
      </c>
    </row>
    <row r="132" spans="1:5" x14ac:dyDescent="0.35">
      <c r="A132" s="1">
        <f t="shared" si="6"/>
        <v>2008</v>
      </c>
      <c r="B132" s="1">
        <f t="shared" si="7"/>
        <v>11</v>
      </c>
      <c r="C132" s="21">
        <f>AVERAGE(RateCalc!H120:H131)</f>
        <v>0.10473124788719668</v>
      </c>
      <c r="D132" s="21">
        <f>AVERAGE(RateCalc!I120:I131)</f>
        <v>0.10515079269250582</v>
      </c>
      <c r="E132" s="21">
        <f>AVERAGE(RateCalc!J120:J131)</f>
        <v>8.5776939822898066E-2</v>
      </c>
    </row>
    <row r="133" spans="1:5" x14ac:dyDescent="0.35">
      <c r="A133" s="1">
        <f t="shared" si="6"/>
        <v>2008</v>
      </c>
      <c r="B133" s="1">
        <f t="shared" si="7"/>
        <v>12</v>
      </c>
      <c r="C133" s="21">
        <f>AVERAGE(RateCalc!H121:H132)</f>
        <v>0.10458014865560579</v>
      </c>
      <c r="D133" s="21">
        <f>AVERAGE(RateCalc!I121:I132)</f>
        <v>0.10505376434289386</v>
      </c>
      <c r="E133" s="21">
        <f>AVERAGE(RateCalc!J121:J132)</f>
        <v>8.5734381219550668E-2</v>
      </c>
    </row>
    <row r="134" spans="1:5" x14ac:dyDescent="0.35">
      <c r="A134" s="1">
        <f t="shared" si="6"/>
        <v>2009</v>
      </c>
      <c r="B134" s="1">
        <f t="shared" si="7"/>
        <v>1</v>
      </c>
      <c r="C134" s="21">
        <f>AVERAGE(RateCalc!H122:H133)</f>
        <v>0.10448247096584522</v>
      </c>
      <c r="D134" s="21">
        <f>AVERAGE(RateCalc!I122:I133)</f>
        <v>0.10503891613562921</v>
      </c>
      <c r="E134" s="21">
        <f>AVERAGE(RateCalc!J122:J133)</f>
        <v>8.5657672763913853E-2</v>
      </c>
    </row>
    <row r="135" spans="1:5" x14ac:dyDescent="0.35">
      <c r="A135" s="1">
        <f t="shared" si="6"/>
        <v>2009</v>
      </c>
      <c r="B135" s="1">
        <f t="shared" si="7"/>
        <v>2</v>
      </c>
      <c r="C135" s="21">
        <f>AVERAGE(RateCalc!H123:H134)</f>
        <v>0.10454708313563064</v>
      </c>
      <c r="D135" s="21">
        <f>AVERAGE(RateCalc!I123:I134)</f>
        <v>0.10517946714463249</v>
      </c>
      <c r="E135" s="21">
        <f>AVERAGE(RateCalc!J123:J134)</f>
        <v>8.5681734880524177E-2</v>
      </c>
    </row>
    <row r="136" spans="1:5" x14ac:dyDescent="0.35">
      <c r="A136" s="1">
        <f t="shared" si="6"/>
        <v>2009</v>
      </c>
      <c r="B136" s="1">
        <f t="shared" si="7"/>
        <v>3</v>
      </c>
      <c r="C136" s="21">
        <f>AVERAGE(RateCalc!H124:H135)</f>
        <v>0.10499276179655319</v>
      </c>
      <c r="D136" s="21">
        <f>AVERAGE(RateCalc!I124:I135)</f>
        <v>0.10575962897405365</v>
      </c>
      <c r="E136" s="21">
        <f>AVERAGE(RateCalc!J124:J135)</f>
        <v>8.6306725813454499E-2</v>
      </c>
    </row>
    <row r="137" spans="1:5" x14ac:dyDescent="0.35">
      <c r="A137" s="1">
        <f t="shared" si="6"/>
        <v>2009</v>
      </c>
      <c r="B137" s="1">
        <f t="shared" si="7"/>
        <v>4</v>
      </c>
      <c r="C137" s="21">
        <f>AVERAGE(RateCalc!H125:H136)</f>
        <v>0.10571206726487857</v>
      </c>
      <c r="D137" s="21">
        <f>AVERAGE(RateCalc!I125:I136)</f>
        <v>0.10648511338748286</v>
      </c>
      <c r="E137" s="21">
        <f>AVERAGE(RateCalc!J125:J136)</f>
        <v>8.6924909652858484E-2</v>
      </c>
    </row>
    <row r="138" spans="1:5" x14ac:dyDescent="0.35">
      <c r="A138" s="1">
        <f t="shared" si="6"/>
        <v>2009</v>
      </c>
      <c r="B138" s="1">
        <f t="shared" si="7"/>
        <v>5</v>
      </c>
      <c r="C138" s="21">
        <f>AVERAGE(RateCalc!H126:H137)</f>
        <v>0.10646684027701685</v>
      </c>
      <c r="D138" s="21">
        <f>AVERAGE(RateCalc!I126:I137)</f>
        <v>0.10727497123688241</v>
      </c>
      <c r="E138" s="21">
        <f>AVERAGE(RateCalc!J126:J137)</f>
        <v>8.7506731254209713E-2</v>
      </c>
    </row>
    <row r="139" spans="1:5" x14ac:dyDescent="0.35">
      <c r="A139" s="1">
        <f t="shared" si="6"/>
        <v>2009</v>
      </c>
      <c r="B139" s="1">
        <f t="shared" si="7"/>
        <v>6</v>
      </c>
      <c r="C139" s="21">
        <f>AVERAGE(RateCalc!H127:H138)</f>
        <v>0.10727892570817503</v>
      </c>
      <c r="D139" s="21">
        <f>AVERAGE(RateCalc!I127:I138)</f>
        <v>0.10809450409892317</v>
      </c>
      <c r="E139" s="21">
        <f>AVERAGE(RateCalc!J127:J138)</f>
        <v>8.8281790839749089E-2</v>
      </c>
    </row>
    <row r="140" spans="1:5" x14ac:dyDescent="0.35">
      <c r="A140" s="1">
        <f t="shared" si="6"/>
        <v>2009</v>
      </c>
      <c r="B140" s="1">
        <f t="shared" si="7"/>
        <v>7</v>
      </c>
      <c r="C140" s="21">
        <f>AVERAGE(RateCalc!H128:H139)</f>
        <v>0.10813673709880385</v>
      </c>
      <c r="D140" s="21">
        <f>AVERAGE(RateCalc!I128:I139)</f>
        <v>0.10900216620538543</v>
      </c>
      <c r="E140" s="21">
        <f>AVERAGE(RateCalc!J128:J139)</f>
        <v>8.8993735385387254E-2</v>
      </c>
    </row>
    <row r="141" spans="1:5" x14ac:dyDescent="0.35">
      <c r="A141" s="1">
        <f t="shared" si="6"/>
        <v>2009</v>
      </c>
      <c r="B141" s="1">
        <f t="shared" si="7"/>
        <v>8</v>
      </c>
      <c r="C141" s="21">
        <f>AVERAGE(RateCalc!H129:H140)</f>
        <v>0.10895964247434116</v>
      </c>
      <c r="D141" s="21">
        <f>AVERAGE(RateCalc!I129:I140)</f>
        <v>0.10983844190365862</v>
      </c>
      <c r="E141" s="21">
        <f>AVERAGE(RateCalc!J129:J140)</f>
        <v>8.9610739314050267E-2</v>
      </c>
    </row>
    <row r="142" spans="1:5" x14ac:dyDescent="0.35">
      <c r="A142" s="1">
        <f t="shared" si="6"/>
        <v>2009</v>
      </c>
      <c r="B142" s="1">
        <f t="shared" si="7"/>
        <v>9</v>
      </c>
      <c r="C142" s="21">
        <f>AVERAGE(RateCalc!H130:H141)</f>
        <v>0.10973345204987051</v>
      </c>
      <c r="D142" s="21">
        <f>AVERAGE(RateCalc!I130:I141)</f>
        <v>0.11071112341834392</v>
      </c>
      <c r="E142" s="21">
        <f>AVERAGE(RateCalc!J130:J141)</f>
        <v>9.0286425718420882E-2</v>
      </c>
    </row>
    <row r="143" spans="1:5" x14ac:dyDescent="0.35">
      <c r="A143" s="1">
        <f t="shared" si="6"/>
        <v>2009</v>
      </c>
      <c r="B143" s="1">
        <f t="shared" si="7"/>
        <v>10</v>
      </c>
      <c r="C143" s="21">
        <f>AVERAGE(RateCalc!H131:H142)</f>
        <v>0.11053217965934921</v>
      </c>
      <c r="D143" s="21">
        <f>AVERAGE(RateCalc!I131:I142)</f>
        <v>0.11144874644342352</v>
      </c>
      <c r="E143" s="21">
        <f>AVERAGE(RateCalc!J131:J142)</f>
        <v>9.1009565892792743E-2</v>
      </c>
    </row>
    <row r="144" spans="1:5" x14ac:dyDescent="0.35">
      <c r="A144" s="1">
        <f t="shared" si="6"/>
        <v>2009</v>
      </c>
      <c r="B144" s="1">
        <f t="shared" si="7"/>
        <v>11</v>
      </c>
      <c r="C144" s="21">
        <f>AVERAGE(RateCalc!H132:H143)</f>
        <v>0.11127683095616885</v>
      </c>
      <c r="D144" s="21">
        <f>AVERAGE(RateCalc!I132:I143)</f>
        <v>0.11217427173291454</v>
      </c>
      <c r="E144" s="21">
        <f>AVERAGE(RateCalc!J132:J143)</f>
        <v>9.1624113543668173E-2</v>
      </c>
    </row>
    <row r="145" spans="1:5" x14ac:dyDescent="0.35">
      <c r="A145" s="1">
        <f t="shared" si="6"/>
        <v>2009</v>
      </c>
      <c r="B145" s="1">
        <f t="shared" si="7"/>
        <v>12</v>
      </c>
      <c r="C145" s="21">
        <f>AVERAGE(RateCalc!H133:H144)</f>
        <v>0.11197340444133107</v>
      </c>
      <c r="D145" s="21">
        <f>AVERAGE(RateCalc!I133:I144)</f>
        <v>0.11287354898588463</v>
      </c>
      <c r="E145" s="21">
        <f>AVERAGE(RateCalc!J133:J144)</f>
        <v>9.2190663547056143E-2</v>
      </c>
    </row>
    <row r="146" spans="1:5" x14ac:dyDescent="0.35">
      <c r="A146" s="1">
        <f t="shared" si="6"/>
        <v>2010</v>
      </c>
      <c r="B146" s="1">
        <f t="shared" si="7"/>
        <v>1</v>
      </c>
      <c r="C146" s="21">
        <f>AVERAGE(RateCalc!H134:H145)</f>
        <v>0.11270837836357527</v>
      </c>
      <c r="D146" s="21">
        <f>AVERAGE(RateCalc!I134:I145)</f>
        <v>0.11360530877912962</v>
      </c>
      <c r="E146" s="21">
        <f>AVERAGE(RateCalc!J134:J145)</f>
        <v>9.2815809213990297E-2</v>
      </c>
    </row>
    <row r="147" spans="1:5" x14ac:dyDescent="0.35">
      <c r="A147" s="1">
        <f t="shared" si="6"/>
        <v>2010</v>
      </c>
      <c r="B147" s="1">
        <f t="shared" si="7"/>
        <v>2</v>
      </c>
      <c r="C147" s="21">
        <f>AVERAGE(RateCalc!H135:H146)</f>
        <v>0.11325274500325277</v>
      </c>
      <c r="D147" s="21">
        <f>AVERAGE(RateCalc!I135:I146)</f>
        <v>0.11417177717674977</v>
      </c>
      <c r="E147" s="21">
        <f>AVERAGE(RateCalc!J135:J146)</f>
        <v>9.3219345577699356E-2</v>
      </c>
    </row>
    <row r="148" spans="1:5" x14ac:dyDescent="0.35">
      <c r="A148" s="1">
        <f t="shared" si="6"/>
        <v>2010</v>
      </c>
      <c r="B148" s="1">
        <f t="shared" si="7"/>
        <v>3</v>
      </c>
      <c r="C148" s="21">
        <f>AVERAGE(RateCalc!H136:H147)</f>
        <v>0.11341721239363488</v>
      </c>
      <c r="D148" s="21">
        <f>AVERAGE(RateCalc!I136:I147)</f>
        <v>0.11442710150085063</v>
      </c>
      <c r="E148" s="21">
        <f>AVERAGE(RateCalc!J136:J147)</f>
        <v>9.3282302722280608E-2</v>
      </c>
    </row>
    <row r="149" spans="1:5" x14ac:dyDescent="0.35">
      <c r="A149" s="1">
        <f t="shared" si="6"/>
        <v>2010</v>
      </c>
      <c r="B149" s="1">
        <f t="shared" si="7"/>
        <v>4</v>
      </c>
      <c r="C149" s="21">
        <f>AVERAGE(RateCalc!H137:H148)</f>
        <v>0.11333645837048152</v>
      </c>
      <c r="D149" s="21">
        <f>AVERAGE(RateCalc!I137:I148)</f>
        <v>0.11459729657924456</v>
      </c>
      <c r="E149" s="21">
        <f>AVERAGE(RateCalc!J137:J148)</f>
        <v>9.3214894325036268E-2</v>
      </c>
    </row>
    <row r="150" spans="1:5" x14ac:dyDescent="0.35">
      <c r="A150" s="1">
        <f t="shared" si="6"/>
        <v>2010</v>
      </c>
      <c r="B150" s="1">
        <f t="shared" si="7"/>
        <v>5</v>
      </c>
      <c r="C150" s="21">
        <f>AVERAGE(RateCalc!H138:H149)</f>
        <v>0.11323021289427491</v>
      </c>
      <c r="D150" s="21">
        <f>AVERAGE(RateCalc!I138:I149)</f>
        <v>0.11473640817083729</v>
      </c>
      <c r="E150" s="21">
        <f>AVERAGE(RateCalc!J138:J149)</f>
        <v>9.3061529617484082E-2</v>
      </c>
    </row>
    <row r="151" spans="1:5" x14ac:dyDescent="0.35">
      <c r="A151" s="1">
        <f t="shared" si="6"/>
        <v>2010</v>
      </c>
      <c r="B151" s="1">
        <f t="shared" si="7"/>
        <v>6</v>
      </c>
      <c r="C151" s="21">
        <f>AVERAGE(RateCalc!H139:H150)</f>
        <v>0.11312347387940051</v>
      </c>
      <c r="D151" s="21">
        <f>AVERAGE(RateCalc!I139:I150)</f>
        <v>0.11488479580782306</v>
      </c>
      <c r="E151" s="21">
        <f>AVERAGE(RateCalc!J139:J150)</f>
        <v>9.2944120782154693E-2</v>
      </c>
    </row>
    <row r="152" spans="1:5" x14ac:dyDescent="0.35">
      <c r="A152" s="1">
        <f t="shared" si="6"/>
        <v>2010</v>
      </c>
      <c r="B152" s="1">
        <f t="shared" si="7"/>
        <v>7</v>
      </c>
      <c r="C152" s="21">
        <f>AVERAGE(RateCalc!H140:H151)</f>
        <v>0.11297736426988809</v>
      </c>
      <c r="D152" s="21">
        <f>AVERAGE(RateCalc!I140:I151)</f>
        <v>0.11496600858902256</v>
      </c>
      <c r="E152" s="21">
        <f>AVERAGE(RateCalc!J140:J151)</f>
        <v>9.2791131213892028E-2</v>
      </c>
    </row>
    <row r="153" spans="1:5" x14ac:dyDescent="0.35">
      <c r="A153" s="1">
        <f t="shared" si="6"/>
        <v>2010</v>
      </c>
      <c r="B153" s="1">
        <f t="shared" si="7"/>
        <v>8</v>
      </c>
      <c r="C153" s="21">
        <f>AVERAGE(RateCalc!H141:H152)</f>
        <v>0.11277079333143791</v>
      </c>
      <c r="D153" s="21">
        <f>AVERAGE(RateCalc!I141:I152)</f>
        <v>0.11498150787007444</v>
      </c>
      <c r="E153" s="21">
        <f>AVERAGE(RateCalc!J141:J152)</f>
        <v>9.2640372307874516E-2</v>
      </c>
    </row>
    <row r="154" spans="1:5" x14ac:dyDescent="0.35">
      <c r="A154" s="1">
        <f t="shared" si="6"/>
        <v>2010</v>
      </c>
      <c r="B154" s="1">
        <f t="shared" si="7"/>
        <v>9</v>
      </c>
      <c r="C154" s="21">
        <f>AVERAGE(RateCalc!H142:H153)</f>
        <v>0.11258734549065126</v>
      </c>
      <c r="D154" s="21">
        <f>AVERAGE(RateCalc!I142:I153)</f>
        <v>0.11499542872090347</v>
      </c>
      <c r="E154" s="21">
        <f>AVERAGE(RateCalc!J142:J153)</f>
        <v>9.2534799972415802E-2</v>
      </c>
    </row>
    <row r="155" spans="1:5" x14ac:dyDescent="0.35">
      <c r="A155" s="1">
        <f t="shared" si="6"/>
        <v>2010</v>
      </c>
      <c r="B155" s="1">
        <f t="shared" si="7"/>
        <v>10</v>
      </c>
      <c r="C155" s="21">
        <f>AVERAGE(RateCalc!H143:H154)</f>
        <v>0.11236046496658796</v>
      </c>
      <c r="D155" s="21">
        <f>AVERAGE(RateCalc!I143:I154)</f>
        <v>0.11500613521680574</v>
      </c>
      <c r="E155" s="21">
        <f>AVERAGE(RateCalc!J143:J154)</f>
        <v>9.2302730891551318E-2</v>
      </c>
    </row>
    <row r="156" spans="1:5" x14ac:dyDescent="0.35">
      <c r="A156" s="1">
        <f t="shared" si="6"/>
        <v>2010</v>
      </c>
      <c r="B156" s="1">
        <f t="shared" si="7"/>
        <v>11</v>
      </c>
      <c r="C156" s="21">
        <f>AVERAGE(RateCalc!H144:H155)</f>
        <v>0.11214626472959027</v>
      </c>
      <c r="D156" s="21">
        <f>AVERAGE(RateCalc!I144:I155)</f>
        <v>0.11501339183800875</v>
      </c>
      <c r="E156" s="21">
        <f>AVERAGE(RateCalc!J144:J155)</f>
        <v>9.2258809149894816E-2</v>
      </c>
    </row>
    <row r="157" spans="1:5" x14ac:dyDescent="0.35">
      <c r="A157" s="1">
        <f t="shared" si="6"/>
        <v>2010</v>
      </c>
      <c r="B157" s="1">
        <f t="shared" si="7"/>
        <v>12</v>
      </c>
      <c r="C157" s="21">
        <f>AVERAGE(RateCalc!H145:H156)</f>
        <v>0.11195808706700039</v>
      </c>
      <c r="D157" s="21">
        <f>AVERAGE(RateCalc!I145:I156)</f>
        <v>0.11507569760015973</v>
      </c>
      <c r="E157" s="21">
        <f>AVERAGE(RateCalc!J145:J156)</f>
        <v>9.2222545248086318E-2</v>
      </c>
    </row>
    <row r="158" spans="1:5" x14ac:dyDescent="0.35">
      <c r="A158" s="1">
        <f t="shared" si="6"/>
        <v>2011</v>
      </c>
      <c r="B158" s="1">
        <f t="shared" si="7"/>
        <v>1</v>
      </c>
      <c r="C158" s="21">
        <f>AVERAGE(RateCalc!H146:H157)</f>
        <v>0.11170755100297895</v>
      </c>
      <c r="D158" s="21">
        <f>AVERAGE(RateCalc!I146:I157)</f>
        <v>0.11500321273848446</v>
      </c>
      <c r="E158" s="21">
        <f>AVERAGE(RateCalc!J146:J157)</f>
        <v>9.1981567412891638E-2</v>
      </c>
    </row>
    <row r="159" spans="1:5" x14ac:dyDescent="0.35">
      <c r="A159" s="1">
        <f t="shared" si="6"/>
        <v>2011</v>
      </c>
      <c r="B159" s="1">
        <f t="shared" si="7"/>
        <v>2</v>
      </c>
      <c r="C159" s="21">
        <f>AVERAGE(RateCalc!H147:H158)</f>
        <v>0.11157655319979128</v>
      </c>
      <c r="D159" s="21">
        <f>AVERAGE(RateCalc!I147:I158)</f>
        <v>0.11504340696681627</v>
      </c>
      <c r="E159" s="21">
        <f>AVERAGE(RateCalc!J147:J158)</f>
        <v>9.1895099108081205E-2</v>
      </c>
    </row>
    <row r="160" spans="1:5" x14ac:dyDescent="0.35">
      <c r="A160" s="1">
        <f t="shared" si="6"/>
        <v>2011</v>
      </c>
      <c r="B160" s="1">
        <f t="shared" si="7"/>
        <v>3</v>
      </c>
      <c r="C160" s="21">
        <f>AVERAGE(RateCalc!H148:H159)</f>
        <v>0.11166929701783655</v>
      </c>
      <c r="D160" s="21">
        <f>AVERAGE(RateCalc!I148:I159)</f>
        <v>0.11516932519666374</v>
      </c>
      <c r="E160" s="21">
        <f>AVERAGE(RateCalc!J148:J159)</f>
        <v>9.2163386594924776E-2</v>
      </c>
    </row>
    <row r="161" spans="1:5" x14ac:dyDescent="0.35">
      <c r="A161" s="1">
        <f t="shared" si="6"/>
        <v>2011</v>
      </c>
      <c r="B161" s="1">
        <f t="shared" si="7"/>
        <v>4</v>
      </c>
      <c r="C161" s="21">
        <f>AVERAGE(RateCalc!H149:H160)</f>
        <v>0.11186073489478034</v>
      </c>
      <c r="D161" s="21">
        <f>AVERAGE(RateCalc!I149:I160)</f>
        <v>0.11526753125120649</v>
      </c>
      <c r="E161" s="21">
        <f>AVERAGE(RateCalc!J149:J160)</f>
        <v>9.2388786368224632E-2</v>
      </c>
    </row>
    <row r="162" spans="1:5" x14ac:dyDescent="0.35">
      <c r="A162" s="1">
        <f t="shared" si="6"/>
        <v>2011</v>
      </c>
      <c r="B162" s="1">
        <f t="shared" si="7"/>
        <v>5</v>
      </c>
      <c r="C162" s="21">
        <f>AVERAGE(RateCalc!H150:H161)</f>
        <v>0.11202912765776363</v>
      </c>
      <c r="D162" s="21">
        <f>AVERAGE(RateCalc!I150:I161)</f>
        <v>0.11535794801785622</v>
      </c>
      <c r="E162" s="21">
        <f>AVERAGE(RateCalc!J150:J161)</f>
        <v>9.2755327628798109E-2</v>
      </c>
    </row>
    <row r="163" spans="1:5" x14ac:dyDescent="0.35">
      <c r="A163" s="1">
        <f t="shared" si="6"/>
        <v>2011</v>
      </c>
      <c r="B163" s="1">
        <f t="shared" si="7"/>
        <v>6</v>
      </c>
      <c r="C163" s="21">
        <f>AVERAGE(RateCalc!H151:H162)</f>
        <v>0.11213085734587026</v>
      </c>
      <c r="D163" s="21">
        <f>AVERAGE(RateCalc!I151:I162)</f>
        <v>0.11534423755052968</v>
      </c>
      <c r="E163" s="21">
        <f>AVERAGE(RateCalc!J151:J162)</f>
        <v>9.2795195396350269E-2</v>
      </c>
    </row>
    <row r="164" spans="1:5" x14ac:dyDescent="0.35">
      <c r="A164" s="1">
        <f t="shared" si="6"/>
        <v>2011</v>
      </c>
      <c r="B164" s="1">
        <f t="shared" si="7"/>
        <v>7</v>
      </c>
      <c r="C164" s="21">
        <f>AVERAGE(RateCalc!H152:H163)</f>
        <v>0.11216335525543299</v>
      </c>
      <c r="D164" s="21">
        <f>AVERAGE(RateCalc!I152:I163)</f>
        <v>0.11534276186551357</v>
      </c>
      <c r="E164" s="21">
        <f>AVERAGE(RateCalc!J152:J163)</f>
        <v>9.2954832811316876E-2</v>
      </c>
    </row>
    <row r="165" spans="1:5" x14ac:dyDescent="0.35">
      <c r="A165" s="1">
        <f t="shared" si="6"/>
        <v>2011</v>
      </c>
      <c r="B165" s="1">
        <f t="shared" si="7"/>
        <v>8</v>
      </c>
      <c r="C165" s="21">
        <f>AVERAGE(RateCalc!H153:H164)</f>
        <v>0.11230810766090733</v>
      </c>
      <c r="D165" s="21">
        <f>AVERAGE(RateCalc!I153:I164)</f>
        <v>0.11547201656659861</v>
      </c>
      <c r="E165" s="21">
        <f>AVERAGE(RateCalc!J153:J164)</f>
        <v>9.3247672687130259E-2</v>
      </c>
    </row>
    <row r="166" spans="1:5" x14ac:dyDescent="0.35">
      <c r="A166" s="1">
        <f t="shared" si="6"/>
        <v>2011</v>
      </c>
      <c r="B166" s="1">
        <f t="shared" si="7"/>
        <v>9</v>
      </c>
      <c r="C166" s="21">
        <f>AVERAGE(RateCalc!H154:H165)</f>
        <v>0.11249885184111806</v>
      </c>
      <c r="D166" s="21">
        <f>AVERAGE(RateCalc!I154:I165)</f>
        <v>0.11568491364760582</v>
      </c>
      <c r="E166" s="21">
        <f>AVERAGE(RateCalc!J154:J165)</f>
        <v>9.3569185945882316E-2</v>
      </c>
    </row>
    <row r="167" spans="1:5" x14ac:dyDescent="0.35">
      <c r="A167" s="1">
        <f t="shared" ref="A167:A230" si="8">A155+1</f>
        <v>2011</v>
      </c>
      <c r="B167" s="1">
        <f t="shared" ref="B167:B230" si="9">B155</f>
        <v>10</v>
      </c>
      <c r="C167" s="21">
        <f>AVERAGE(RateCalc!H155:H166)</f>
        <v>0.11267211499563606</v>
      </c>
      <c r="D167" s="21">
        <f>AVERAGE(RateCalc!I155:I166)</f>
        <v>0.11579611487091011</v>
      </c>
      <c r="E167" s="21">
        <f>AVERAGE(RateCalc!J155:J166)</f>
        <v>9.3697356124886944E-2</v>
      </c>
    </row>
    <row r="168" spans="1:5" x14ac:dyDescent="0.35">
      <c r="A168" s="1">
        <f t="shared" si="8"/>
        <v>2011</v>
      </c>
      <c r="B168" s="1">
        <f t="shared" si="9"/>
        <v>11</v>
      </c>
      <c r="C168" s="21">
        <f>AVERAGE(RateCalc!H156:H167)</f>
        <v>0.11285608578940486</v>
      </c>
      <c r="D168" s="21">
        <f>AVERAGE(RateCalc!I156:I167)</f>
        <v>0.11591751907722016</v>
      </c>
      <c r="E168" s="21">
        <f>AVERAGE(RateCalc!J156:J167)</f>
        <v>9.3795488045855954E-2</v>
      </c>
    </row>
    <row r="169" spans="1:5" x14ac:dyDescent="0.35">
      <c r="A169" s="1">
        <f t="shared" si="8"/>
        <v>2011</v>
      </c>
      <c r="B169" s="1">
        <f t="shared" si="9"/>
        <v>12</v>
      </c>
      <c r="C169" s="21">
        <f>AVERAGE(RateCalc!H157:H168)</f>
        <v>0.11308306656482846</v>
      </c>
      <c r="D169" s="21">
        <f>AVERAGE(RateCalc!I157:I168)</f>
        <v>0.11610888255041864</v>
      </c>
      <c r="E169" s="21">
        <f>AVERAGE(RateCalc!J157:J168)</f>
        <v>9.4038913804694979E-2</v>
      </c>
    </row>
    <row r="170" spans="1:5" x14ac:dyDescent="0.35">
      <c r="A170" s="1">
        <f t="shared" si="8"/>
        <v>2012</v>
      </c>
      <c r="B170" s="1">
        <f t="shared" si="9"/>
        <v>1</v>
      </c>
      <c r="C170" s="21">
        <f>AVERAGE(RateCalc!H158:H169)</f>
        <v>0.1133415687655135</v>
      </c>
      <c r="D170" s="21">
        <f>AVERAGE(RateCalc!I158:I169)</f>
        <v>0.11637406395403459</v>
      </c>
      <c r="E170" s="21">
        <f>AVERAGE(RateCalc!J158:J169)</f>
        <v>9.4269446648902022E-2</v>
      </c>
    </row>
    <row r="171" spans="1:5" x14ac:dyDescent="0.35">
      <c r="A171" s="1">
        <f t="shared" si="8"/>
        <v>2012</v>
      </c>
      <c r="B171" s="1">
        <f t="shared" si="9"/>
        <v>2</v>
      </c>
      <c r="C171" s="21">
        <f>AVERAGE(RateCalc!H159:H170)</f>
        <v>0.11371151367619532</v>
      </c>
      <c r="D171" s="21">
        <f>AVERAGE(RateCalc!I159:I170)</f>
        <v>0.11668352826535344</v>
      </c>
      <c r="E171" s="21">
        <f>AVERAGE(RateCalc!J159:J170)</f>
        <v>9.4658080696807034E-2</v>
      </c>
    </row>
    <row r="172" spans="1:5" x14ac:dyDescent="0.35">
      <c r="A172" s="1">
        <f t="shared" si="8"/>
        <v>2012</v>
      </c>
      <c r="B172" s="1">
        <f t="shared" si="9"/>
        <v>3</v>
      </c>
      <c r="C172" s="21">
        <f>AVERAGE(RateCalc!H160:H171)</f>
        <v>0.1142856952261971</v>
      </c>
      <c r="D172" s="21">
        <f>AVERAGE(RateCalc!I160:I171)</f>
        <v>0.11713277625199352</v>
      </c>
      <c r="E172" s="21">
        <f>AVERAGE(RateCalc!J160:J171)</f>
        <v>9.4859000372190305E-2</v>
      </c>
    </row>
    <row r="173" spans="1:5" x14ac:dyDescent="0.35">
      <c r="A173" s="1">
        <f t="shared" si="8"/>
        <v>2012</v>
      </c>
      <c r="B173" s="1">
        <f t="shared" si="9"/>
        <v>4</v>
      </c>
      <c r="C173" s="21">
        <f>AVERAGE(RateCalc!H161:H172)</f>
        <v>0.11499499518328232</v>
      </c>
      <c r="D173" s="21">
        <f>AVERAGE(RateCalc!I161:I172)</f>
        <v>0.11766817702776437</v>
      </c>
      <c r="E173" s="21">
        <f>AVERAGE(RateCalc!J161:J172)</f>
        <v>9.5171164575776498E-2</v>
      </c>
    </row>
    <row r="174" spans="1:5" x14ac:dyDescent="0.35">
      <c r="A174" s="1">
        <f t="shared" si="8"/>
        <v>2012</v>
      </c>
      <c r="B174" s="1">
        <f t="shared" si="9"/>
        <v>5</v>
      </c>
      <c r="C174" s="21">
        <f>AVERAGE(RateCalc!H162:H173)</f>
        <v>0.11574374306159997</v>
      </c>
      <c r="D174" s="21">
        <f>AVERAGE(RateCalc!I162:I173)</f>
        <v>0.11826555434863761</v>
      </c>
      <c r="E174" s="21">
        <f>AVERAGE(RateCalc!J162:J173)</f>
        <v>9.5592496921790338E-2</v>
      </c>
    </row>
    <row r="175" spans="1:5" x14ac:dyDescent="0.35">
      <c r="A175" s="1">
        <f t="shared" si="8"/>
        <v>2012</v>
      </c>
      <c r="B175" s="1">
        <f t="shared" si="9"/>
        <v>6</v>
      </c>
      <c r="C175" s="21">
        <f>AVERAGE(RateCalc!H163:H174)</f>
        <v>0.11653791254978713</v>
      </c>
      <c r="D175" s="21">
        <f>AVERAGE(RateCalc!I163:I174)</f>
        <v>0.11887230608527444</v>
      </c>
      <c r="E175" s="21">
        <f>AVERAGE(RateCalc!J163:J174)</f>
        <v>9.5999646146179216E-2</v>
      </c>
    </row>
    <row r="176" spans="1:5" x14ac:dyDescent="0.35">
      <c r="A176" s="1">
        <f t="shared" si="8"/>
        <v>2012</v>
      </c>
      <c r="B176" s="1">
        <f t="shared" si="9"/>
        <v>7</v>
      </c>
      <c r="C176" s="21">
        <f>AVERAGE(RateCalc!H164:H175)</f>
        <v>0.11736757610685146</v>
      </c>
      <c r="D176" s="21">
        <f>AVERAGE(RateCalc!I164:I175)</f>
        <v>0.11947536258491832</v>
      </c>
      <c r="E176" s="21">
        <f>AVERAGE(RateCalc!J164:J175)</f>
        <v>9.6338051016230955E-2</v>
      </c>
    </row>
    <row r="177" spans="1:5" x14ac:dyDescent="0.35">
      <c r="A177" s="1">
        <f t="shared" si="8"/>
        <v>2012</v>
      </c>
      <c r="B177" s="1">
        <f t="shared" si="9"/>
        <v>8</v>
      </c>
      <c r="C177" s="21">
        <f>AVERAGE(RateCalc!H165:H176)</f>
        <v>0.11816722658138111</v>
      </c>
      <c r="D177" s="21">
        <f>AVERAGE(RateCalc!I165:I176)</f>
        <v>0.12005078632566986</v>
      </c>
      <c r="E177" s="21">
        <f>AVERAGE(RateCalc!J165:J176)</f>
        <v>9.6726868394958601E-2</v>
      </c>
    </row>
    <row r="178" spans="1:5" x14ac:dyDescent="0.35">
      <c r="A178" s="1">
        <f t="shared" si="8"/>
        <v>2012</v>
      </c>
      <c r="B178" s="1">
        <f t="shared" si="9"/>
        <v>9</v>
      </c>
      <c r="C178" s="21">
        <f>AVERAGE(RateCalc!H166:H177)</f>
        <v>0.11893337031799157</v>
      </c>
      <c r="D178" s="21">
        <f>AVERAGE(RateCalc!I166:I177)</f>
        <v>0.12054510970207021</v>
      </c>
      <c r="E178" s="21">
        <f>AVERAGE(RateCalc!J166:J177)</f>
        <v>9.6964853494631395E-2</v>
      </c>
    </row>
    <row r="179" spans="1:5" x14ac:dyDescent="0.35">
      <c r="A179" s="1">
        <f t="shared" si="8"/>
        <v>2012</v>
      </c>
      <c r="B179" s="1">
        <f t="shared" si="9"/>
        <v>10</v>
      </c>
      <c r="C179" s="21">
        <f>AVERAGE(RateCalc!H167:H178)</f>
        <v>0.11971012238117844</v>
      </c>
      <c r="D179" s="21">
        <f>AVERAGE(RateCalc!I167:I178)</f>
        <v>0.12113657977610641</v>
      </c>
      <c r="E179" s="21">
        <f>AVERAGE(RateCalc!J167:J178)</f>
        <v>9.7386438488044347E-2</v>
      </c>
    </row>
    <row r="180" spans="1:5" x14ac:dyDescent="0.35">
      <c r="A180" s="1">
        <f t="shared" si="8"/>
        <v>2012</v>
      </c>
      <c r="B180" s="1">
        <f t="shared" si="9"/>
        <v>11</v>
      </c>
      <c r="C180" s="21">
        <f>AVERAGE(RateCalc!H168:H179)</f>
        <v>0.12051752214498555</v>
      </c>
      <c r="D180" s="21">
        <f>AVERAGE(RateCalc!I168:I179)</f>
        <v>0.12174780204092113</v>
      </c>
      <c r="E180" s="21">
        <f>AVERAGE(RateCalc!J168:J179)</f>
        <v>9.7767702822916289E-2</v>
      </c>
    </row>
    <row r="181" spans="1:5" x14ac:dyDescent="0.35">
      <c r="A181" s="1">
        <f t="shared" si="8"/>
        <v>2012</v>
      </c>
      <c r="B181" s="1">
        <f t="shared" si="9"/>
        <v>12</v>
      </c>
      <c r="C181" s="21">
        <f>AVERAGE(RateCalc!H169:H180)</f>
        <v>0.12128258632974366</v>
      </c>
      <c r="D181" s="21">
        <f>AVERAGE(RateCalc!I169:I180)</f>
        <v>0.12223648189995277</v>
      </c>
      <c r="E181" s="21">
        <f>AVERAGE(RateCalc!J169:J180)</f>
        <v>9.7930693339475197E-2</v>
      </c>
    </row>
    <row r="182" spans="1:5" x14ac:dyDescent="0.35">
      <c r="A182" s="1">
        <f t="shared" si="8"/>
        <v>2013</v>
      </c>
      <c r="B182" s="1">
        <f t="shared" si="9"/>
        <v>1</v>
      </c>
      <c r="C182" s="21">
        <f>AVERAGE(RateCalc!H170:H181)</f>
        <v>0.12204354323779405</v>
      </c>
      <c r="D182" s="21">
        <f>AVERAGE(RateCalc!I170:I181)</f>
        <v>0.12278701815581929</v>
      </c>
      <c r="E182" s="21">
        <f>AVERAGE(RateCalc!J170:J181)</f>
        <v>9.845849426173886E-2</v>
      </c>
    </row>
    <row r="183" spans="1:5" x14ac:dyDescent="0.35">
      <c r="A183" s="1">
        <f t="shared" si="8"/>
        <v>2013</v>
      </c>
      <c r="B183" s="1">
        <f t="shared" si="9"/>
        <v>2</v>
      </c>
      <c r="C183" s="21">
        <f>AVERAGE(RateCalc!H171:H182)</f>
        <v>0.12263726445485444</v>
      </c>
      <c r="D183" s="21">
        <f>AVERAGE(RateCalc!I171:I182)</f>
        <v>0.12319743422852279</v>
      </c>
      <c r="E183" s="21">
        <f>AVERAGE(RateCalc!J171:J182)</f>
        <v>9.8693932610133969E-2</v>
      </c>
    </row>
    <row r="184" spans="1:5" x14ac:dyDescent="0.35">
      <c r="A184" s="1">
        <f t="shared" si="8"/>
        <v>2013</v>
      </c>
      <c r="B184" s="1">
        <f t="shared" si="9"/>
        <v>3</v>
      </c>
      <c r="C184" s="21">
        <f>AVERAGE(RateCalc!H172:H183)</f>
        <v>0.12291614842512032</v>
      </c>
      <c r="D184" s="21">
        <f>AVERAGE(RateCalc!I172:I183)</f>
        <v>0.12339800771621535</v>
      </c>
      <c r="E184" s="21">
        <f>AVERAGE(RateCalc!J172:J183)</f>
        <v>9.8791841287347984E-2</v>
      </c>
    </row>
    <row r="185" spans="1:5" x14ac:dyDescent="0.35">
      <c r="A185" s="1">
        <f t="shared" si="8"/>
        <v>2013</v>
      </c>
      <c r="B185" s="1">
        <f t="shared" si="9"/>
        <v>4</v>
      </c>
      <c r="C185" s="21">
        <f>AVERAGE(RateCalc!H173:H184)</f>
        <v>0.12304777423478901</v>
      </c>
      <c r="D185" s="21">
        <f>AVERAGE(RateCalc!I173:I184)</f>
        <v>0.12356440986188189</v>
      </c>
      <c r="E185" s="21">
        <f>AVERAGE(RateCalc!J173:J184)</f>
        <v>9.9076485273721968E-2</v>
      </c>
    </row>
    <row r="186" spans="1:5" x14ac:dyDescent="0.35">
      <c r="A186" s="1">
        <f t="shared" si="8"/>
        <v>2013</v>
      </c>
      <c r="B186" s="1">
        <f t="shared" si="9"/>
        <v>5</v>
      </c>
      <c r="C186" s="21">
        <f>AVERAGE(RateCalc!H174:H185)</f>
        <v>0.12317522378361549</v>
      </c>
      <c r="D186" s="21">
        <f>AVERAGE(RateCalc!I174:I185)</f>
        <v>0.12367029371762744</v>
      </c>
      <c r="E186" s="21">
        <f>AVERAGE(RateCalc!J174:J185)</f>
        <v>9.9172927963150206E-2</v>
      </c>
    </row>
    <row r="187" spans="1:5" x14ac:dyDescent="0.35">
      <c r="A187" s="1">
        <f t="shared" si="8"/>
        <v>2013</v>
      </c>
      <c r="B187" s="1">
        <f t="shared" si="9"/>
        <v>6</v>
      </c>
      <c r="C187" s="21">
        <f>AVERAGE(RateCalc!H175:H186)</f>
        <v>0.12328480791116146</v>
      </c>
      <c r="D187" s="21">
        <f>AVERAGE(RateCalc!I175:I186)</f>
        <v>0.12378765798934749</v>
      </c>
      <c r="E187" s="21">
        <f>AVERAGE(RateCalc!J175:J186)</f>
        <v>9.9395977431710289E-2</v>
      </c>
    </row>
    <row r="188" spans="1:5" x14ac:dyDescent="0.35">
      <c r="A188" s="1">
        <f t="shared" si="8"/>
        <v>2013</v>
      </c>
      <c r="B188" s="1">
        <f t="shared" si="9"/>
        <v>7</v>
      </c>
      <c r="C188" s="21">
        <f>AVERAGE(RateCalc!H176:H187)</f>
        <v>0.12342329773548426</v>
      </c>
      <c r="D188" s="21">
        <f>AVERAGE(RateCalc!I176:I187)</f>
        <v>0.12393404096873922</v>
      </c>
      <c r="E188" s="21">
        <f>AVERAGE(RateCalc!J176:J187)</f>
        <v>9.963632761363124E-2</v>
      </c>
    </row>
    <row r="189" spans="1:5" x14ac:dyDescent="0.35">
      <c r="A189" s="1">
        <f t="shared" si="8"/>
        <v>2013</v>
      </c>
      <c r="B189" s="1">
        <f t="shared" si="9"/>
        <v>8</v>
      </c>
      <c r="C189" s="21">
        <f>AVERAGE(RateCalc!H177:H188)</f>
        <v>0.12357078576489265</v>
      </c>
      <c r="D189" s="21">
        <f>AVERAGE(RateCalc!I177:I188)</f>
        <v>0.12417067601911425</v>
      </c>
      <c r="E189" s="21">
        <f>AVERAGE(RateCalc!J177:J188)</f>
        <v>9.9907973305537454E-2</v>
      </c>
    </row>
    <row r="190" spans="1:5" x14ac:dyDescent="0.35">
      <c r="A190" s="1">
        <f t="shared" si="8"/>
        <v>2013</v>
      </c>
      <c r="B190" s="1">
        <f t="shared" si="9"/>
        <v>9</v>
      </c>
      <c r="C190" s="21">
        <f>AVERAGE(RateCalc!H178:H189)</f>
        <v>0.12370405108214111</v>
      </c>
      <c r="D190" s="21">
        <f>AVERAGE(RateCalc!I178:I189)</f>
        <v>0.12434244155036872</v>
      </c>
      <c r="E190" s="21">
        <f>AVERAGE(RateCalc!J178:J189)</f>
        <v>0.10004704508774732</v>
      </c>
    </row>
    <row r="191" spans="1:5" x14ac:dyDescent="0.35">
      <c r="A191" s="1">
        <f t="shared" si="8"/>
        <v>2013</v>
      </c>
      <c r="B191" s="1">
        <f t="shared" si="9"/>
        <v>10</v>
      </c>
      <c r="C191" s="21">
        <f>AVERAGE(RateCalc!H179:H190)</f>
        <v>0.12385478015499159</v>
      </c>
      <c r="D191" s="21">
        <f>AVERAGE(RateCalc!I179:I190)</f>
        <v>0.12451280932476272</v>
      </c>
      <c r="E191" s="21">
        <f>AVERAGE(RateCalc!J179:J190)</f>
        <v>0.10030180473113674</v>
      </c>
    </row>
    <row r="192" spans="1:5" x14ac:dyDescent="0.35">
      <c r="A192" s="1">
        <f t="shared" si="8"/>
        <v>2013</v>
      </c>
      <c r="B192" s="1">
        <f t="shared" si="9"/>
        <v>11</v>
      </c>
      <c r="C192" s="21">
        <f>AVERAGE(RateCalc!H180:H191)</f>
        <v>0.12402133959231697</v>
      </c>
      <c r="D192" s="21">
        <f>AVERAGE(RateCalc!I180:I191)</f>
        <v>0.12469136967593442</v>
      </c>
      <c r="E192" s="21">
        <f>AVERAGE(RateCalc!J180:J191)</f>
        <v>0.10054352007537724</v>
      </c>
    </row>
    <row r="193" spans="1:5" x14ac:dyDescent="0.35">
      <c r="A193" s="1">
        <f t="shared" si="8"/>
        <v>2013</v>
      </c>
      <c r="B193" s="1">
        <f t="shared" si="9"/>
        <v>12</v>
      </c>
      <c r="C193" s="21">
        <f>AVERAGE(RateCalc!H181:H192)</f>
        <v>0.12416217428590805</v>
      </c>
      <c r="D193" s="21">
        <f>AVERAGE(RateCalc!I181:I192)</f>
        <v>0.12488050464359735</v>
      </c>
      <c r="E193" s="21">
        <f>AVERAGE(RateCalc!J181:J192)</f>
        <v>0.10082829768055061</v>
      </c>
    </row>
    <row r="194" spans="1:5" x14ac:dyDescent="0.35">
      <c r="A194" s="1">
        <f t="shared" si="8"/>
        <v>2014</v>
      </c>
      <c r="B194" s="1">
        <f t="shared" si="9"/>
        <v>1</v>
      </c>
      <c r="C194" s="21">
        <f>AVERAGE(RateCalc!H182:H193)</f>
        <v>0.12424545220354172</v>
      </c>
      <c r="D194" s="21">
        <f>AVERAGE(RateCalc!I182:I193)</f>
        <v>0.12494382769411015</v>
      </c>
      <c r="E194" s="21">
        <f>AVERAGE(RateCalc!J182:J193)</f>
        <v>0.10091130684513154</v>
      </c>
    </row>
    <row r="195" spans="1:5" x14ac:dyDescent="0.35">
      <c r="A195" s="1">
        <f t="shared" si="8"/>
        <v>2014</v>
      </c>
      <c r="B195" s="1">
        <f t="shared" si="9"/>
        <v>2</v>
      </c>
      <c r="C195" s="21">
        <f>AVERAGE(RateCalc!H183:H194)</f>
        <v>0.1243601247115928</v>
      </c>
      <c r="D195" s="21">
        <f>AVERAGE(RateCalc!I183:I194)</f>
        <v>0.12505168563638205</v>
      </c>
      <c r="E195" s="21">
        <f>AVERAGE(RateCalc!J183:J194)</f>
        <v>0.1010338322548338</v>
      </c>
    </row>
    <row r="196" spans="1:5" x14ac:dyDescent="0.35">
      <c r="A196" s="1">
        <f t="shared" si="8"/>
        <v>2014</v>
      </c>
      <c r="B196" s="1">
        <f t="shared" si="9"/>
        <v>3</v>
      </c>
      <c r="C196" s="21">
        <f>AVERAGE(RateCalc!H184:H195)</f>
        <v>0.12451539432319797</v>
      </c>
      <c r="D196" s="21">
        <f>AVERAGE(RateCalc!I184:I195)</f>
        <v>0.12524286705694754</v>
      </c>
      <c r="E196" s="21">
        <f>AVERAGE(RateCalc!J184:J195)</f>
        <v>0.10120162045035037</v>
      </c>
    </row>
    <row r="197" spans="1:5" x14ac:dyDescent="0.35">
      <c r="A197" s="1">
        <f t="shared" si="8"/>
        <v>2014</v>
      </c>
      <c r="B197" s="1">
        <f t="shared" si="9"/>
        <v>4</v>
      </c>
      <c r="C197" s="21">
        <f>AVERAGE(RateCalc!H185:H196)</f>
        <v>0.12469295638876471</v>
      </c>
      <c r="D197" s="21">
        <f>AVERAGE(RateCalc!I185:I196)</f>
        <v>0.12542288916275232</v>
      </c>
      <c r="E197" s="21">
        <f>AVERAGE(RateCalc!J185:J196)</f>
        <v>0.10130528224647202</v>
      </c>
    </row>
    <row r="198" spans="1:5" x14ac:dyDescent="0.35">
      <c r="A198" s="1">
        <f t="shared" si="8"/>
        <v>2014</v>
      </c>
      <c r="B198" s="1">
        <f t="shared" si="9"/>
        <v>5</v>
      </c>
      <c r="C198" s="21">
        <f>AVERAGE(RateCalc!H186:H197)</f>
        <v>0.12489901171450769</v>
      </c>
      <c r="D198" s="21">
        <f>AVERAGE(RateCalc!I186:I197)</f>
        <v>0.12559844811668711</v>
      </c>
      <c r="E198" s="21">
        <f>AVERAGE(RateCalc!J186:J197)</f>
        <v>0.10138977863249277</v>
      </c>
    </row>
    <row r="199" spans="1:5" x14ac:dyDescent="0.35">
      <c r="A199" s="1">
        <f t="shared" si="8"/>
        <v>2014</v>
      </c>
      <c r="B199" s="1">
        <f t="shared" si="9"/>
        <v>6</v>
      </c>
      <c r="C199" s="21">
        <f>AVERAGE(RateCalc!H187:H198)</f>
        <v>0.12508094543901876</v>
      </c>
      <c r="D199" s="21">
        <f>AVERAGE(RateCalc!I187:I198)</f>
        <v>0.12590947988376422</v>
      </c>
      <c r="E199" s="21">
        <f>AVERAGE(RateCalc!J187:J198)</f>
        <v>0.10156656893758857</v>
      </c>
    </row>
    <row r="200" spans="1:5" x14ac:dyDescent="0.35">
      <c r="A200" s="1">
        <f t="shared" si="8"/>
        <v>2014</v>
      </c>
      <c r="B200" s="1">
        <f t="shared" si="9"/>
        <v>7</v>
      </c>
      <c r="C200" s="21">
        <f>AVERAGE(RateCalc!H188:H199)</f>
        <v>0.12522791787789811</v>
      </c>
      <c r="D200" s="21">
        <f>AVERAGE(RateCalc!I188:I199)</f>
        <v>0.12607435985922066</v>
      </c>
      <c r="E200" s="21">
        <f>AVERAGE(RateCalc!J188:J199)</f>
        <v>0.10168918595121546</v>
      </c>
    </row>
    <row r="201" spans="1:5" x14ac:dyDescent="0.35">
      <c r="A201" s="1">
        <f t="shared" si="8"/>
        <v>2014</v>
      </c>
      <c r="B201" s="1">
        <f t="shared" si="9"/>
        <v>8</v>
      </c>
      <c r="C201" s="21">
        <f>AVERAGE(RateCalc!H189:H200)</f>
        <v>0.12544720037584234</v>
      </c>
      <c r="D201" s="21">
        <f>AVERAGE(RateCalc!I189:I200)</f>
        <v>0.1261809337951392</v>
      </c>
      <c r="E201" s="21">
        <f>AVERAGE(RateCalc!J189:J200)</f>
        <v>0.10167959125161043</v>
      </c>
    </row>
    <row r="202" spans="1:5" x14ac:dyDescent="0.35">
      <c r="A202" s="1">
        <f t="shared" si="8"/>
        <v>2014</v>
      </c>
      <c r="B202" s="1">
        <f t="shared" si="9"/>
        <v>9</v>
      </c>
      <c r="C202" s="21">
        <f>AVERAGE(RateCalc!H190:H201)</f>
        <v>0.12568770257823222</v>
      </c>
      <c r="D202" s="21">
        <f>AVERAGE(RateCalc!I190:I201)</f>
        <v>0.12643000885117944</v>
      </c>
      <c r="E202" s="21">
        <f>AVERAGE(RateCalc!J190:J201)</f>
        <v>0.10181994333251242</v>
      </c>
    </row>
    <row r="203" spans="1:5" x14ac:dyDescent="0.35">
      <c r="A203" s="1">
        <f t="shared" si="8"/>
        <v>2014</v>
      </c>
      <c r="B203" s="1">
        <f t="shared" si="9"/>
        <v>10</v>
      </c>
      <c r="C203" s="21">
        <f>AVERAGE(RateCalc!H191:H202)</f>
        <v>0.1259594672721239</v>
      </c>
      <c r="D203" s="21">
        <f>AVERAGE(RateCalc!I191:I202)</f>
        <v>0.12662099272971247</v>
      </c>
      <c r="E203" s="21">
        <f>AVERAGE(RateCalc!J191:J202)</f>
        <v>0.10200749995554804</v>
      </c>
    </row>
    <row r="204" spans="1:5" x14ac:dyDescent="0.35">
      <c r="A204" s="1">
        <f t="shared" si="8"/>
        <v>2014</v>
      </c>
      <c r="B204" s="1">
        <f t="shared" si="9"/>
        <v>11</v>
      </c>
      <c r="C204" s="21">
        <f>AVERAGE(RateCalc!H192:H203)</f>
        <v>0.12626028510470005</v>
      </c>
      <c r="D204" s="21">
        <f>AVERAGE(RateCalc!I192:I203)</f>
        <v>0.12700781182816309</v>
      </c>
      <c r="E204" s="21">
        <f>AVERAGE(RateCalc!J192:J203)</f>
        <v>0.10217560376453239</v>
      </c>
    </row>
    <row r="205" spans="1:5" x14ac:dyDescent="0.35">
      <c r="A205" s="1">
        <f t="shared" si="8"/>
        <v>2014</v>
      </c>
      <c r="B205" s="1">
        <f t="shared" si="9"/>
        <v>12</v>
      </c>
      <c r="C205" s="21">
        <f>AVERAGE(RateCalc!H193:H204)</f>
        <v>0.1265665501074644</v>
      </c>
      <c r="D205" s="21">
        <f>AVERAGE(RateCalc!I193:I204)</f>
        <v>0.12728950772597822</v>
      </c>
      <c r="E205" s="21">
        <f>AVERAGE(RateCalc!J193:J204)</f>
        <v>0.1023391641079872</v>
      </c>
    </row>
    <row r="206" spans="1:5" x14ac:dyDescent="0.35">
      <c r="A206" s="1">
        <f t="shared" si="8"/>
        <v>2015</v>
      </c>
      <c r="B206" s="1">
        <f t="shared" si="9"/>
        <v>1</v>
      </c>
      <c r="C206" s="21">
        <f>AVERAGE(RateCalc!H194:H205)</f>
        <v>0.12688852204034645</v>
      </c>
      <c r="D206" s="21">
        <f>AVERAGE(RateCalc!I194:I205)</f>
        <v>0.12760090817632364</v>
      </c>
      <c r="E206" s="21">
        <f>AVERAGE(RateCalc!J194:J205)</f>
        <v>0.10251442920208305</v>
      </c>
    </row>
    <row r="207" spans="1:5" x14ac:dyDescent="0.35">
      <c r="A207" s="1">
        <f t="shared" si="8"/>
        <v>2015</v>
      </c>
      <c r="B207" s="1">
        <f t="shared" si="9"/>
        <v>2</v>
      </c>
      <c r="C207" s="21">
        <f>AVERAGE(RateCalc!H195:H206)</f>
        <v>0.12712624278069301</v>
      </c>
      <c r="D207" s="21">
        <f>AVERAGE(RateCalc!I195:I206)</f>
        <v>0.12771132281254985</v>
      </c>
      <c r="E207" s="21">
        <f>AVERAGE(RateCalc!J195:J206)</f>
        <v>0.1026877892937772</v>
      </c>
    </row>
    <row r="208" spans="1:5" x14ac:dyDescent="0.35">
      <c r="A208" s="1">
        <f t="shared" si="8"/>
        <v>2015</v>
      </c>
      <c r="B208" s="1">
        <f t="shared" si="9"/>
        <v>3</v>
      </c>
      <c r="C208" s="21">
        <f>AVERAGE(RateCalc!H196:H207)</f>
        <v>0.12720686207121001</v>
      </c>
      <c r="D208" s="21">
        <f>AVERAGE(RateCalc!I196:I207)</f>
        <v>0.12734252667096427</v>
      </c>
      <c r="E208" s="21">
        <f>AVERAGE(RateCalc!J196:J207)</f>
        <v>0.10267651452724852</v>
      </c>
    </row>
    <row r="209" spans="1:5" x14ac:dyDescent="0.35">
      <c r="A209" s="1">
        <f t="shared" si="8"/>
        <v>2015</v>
      </c>
      <c r="B209" s="1">
        <f t="shared" si="9"/>
        <v>4</v>
      </c>
      <c r="C209" s="21">
        <f>AVERAGE(RateCalc!H197:H208)</f>
        <v>0.1271416129308329</v>
      </c>
      <c r="D209" s="21">
        <f>AVERAGE(RateCalc!I197:I208)</f>
        <v>0.12676153143085192</v>
      </c>
      <c r="E209" s="21">
        <f>AVERAGE(RateCalc!J197:J208)</f>
        <v>0.10240155179641845</v>
      </c>
    </row>
    <row r="210" spans="1:5" x14ac:dyDescent="0.35">
      <c r="A210" s="1">
        <f t="shared" si="8"/>
        <v>2015</v>
      </c>
      <c r="B210" s="1">
        <f t="shared" si="9"/>
        <v>5</v>
      </c>
      <c r="C210" s="21">
        <f>AVERAGE(RateCalc!H198:H209)</f>
        <v>0.12696128120495032</v>
      </c>
      <c r="D210" s="21">
        <f>AVERAGE(RateCalc!I198:I209)</f>
        <v>0.12608931651914781</v>
      </c>
      <c r="E210" s="21">
        <f>AVERAGE(RateCalc!J198:J209)</f>
        <v>0.10214198533707687</v>
      </c>
    </row>
    <row r="211" spans="1:5" x14ac:dyDescent="0.35">
      <c r="A211" s="1">
        <f t="shared" si="8"/>
        <v>2015</v>
      </c>
      <c r="B211" s="1">
        <f t="shared" si="9"/>
        <v>6</v>
      </c>
      <c r="C211" s="21">
        <f>AVERAGE(RateCalc!H199:H210)</f>
        <v>0.12680998037781915</v>
      </c>
      <c r="D211" s="21">
        <f>AVERAGE(RateCalc!I199:I210)</f>
        <v>0.12535513314755717</v>
      </c>
      <c r="E211" s="21">
        <f>AVERAGE(RateCalc!J199:J210)</f>
        <v>0.1020862675154101</v>
      </c>
    </row>
    <row r="212" spans="1:5" x14ac:dyDescent="0.35">
      <c r="A212" s="1">
        <f t="shared" si="8"/>
        <v>2015</v>
      </c>
      <c r="B212" s="1">
        <f t="shared" si="9"/>
        <v>7</v>
      </c>
      <c r="C212" s="21">
        <f>AVERAGE(RateCalc!H200:H211)</f>
        <v>0.12681702444819334</v>
      </c>
      <c r="D212" s="21">
        <f>AVERAGE(RateCalc!I200:I211)</f>
        <v>0.12482198755009259</v>
      </c>
      <c r="E212" s="21">
        <f>AVERAGE(RateCalc!J200:J211)</f>
        <v>0.10220870885059839</v>
      </c>
    </row>
    <row r="213" spans="1:5" x14ac:dyDescent="0.35">
      <c r="A213" s="1">
        <f t="shared" si="8"/>
        <v>2015</v>
      </c>
      <c r="B213" s="1">
        <f t="shared" si="9"/>
        <v>8</v>
      </c>
      <c r="C213" s="21">
        <f>AVERAGE(RateCalc!H201:H212)</f>
        <v>0.12678952845771344</v>
      </c>
      <c r="D213" s="21">
        <f>AVERAGE(RateCalc!I201:I212)</f>
        <v>0.1242690789238468</v>
      </c>
      <c r="E213" s="21">
        <f>AVERAGE(RateCalc!J201:J212)</f>
        <v>0.10213680174673299</v>
      </c>
    </row>
    <row r="214" spans="1:5" x14ac:dyDescent="0.35">
      <c r="A214" s="1">
        <f t="shared" si="8"/>
        <v>2015</v>
      </c>
      <c r="B214" s="1">
        <f t="shared" si="9"/>
        <v>9</v>
      </c>
      <c r="C214" s="21">
        <f>AVERAGE(RateCalc!H202:H213)</f>
        <v>0.12673095658247022</v>
      </c>
      <c r="D214" s="21">
        <f>AVERAGE(RateCalc!I202:I213)</f>
        <v>0.12370431046311407</v>
      </c>
      <c r="E214" s="21">
        <f>AVERAGE(RateCalc!J202:J213)</f>
        <v>0.10214556208423108</v>
      </c>
    </row>
    <row r="215" spans="1:5" x14ac:dyDescent="0.35">
      <c r="A215" s="1">
        <f t="shared" si="8"/>
        <v>2015</v>
      </c>
      <c r="B215" s="1">
        <f t="shared" si="9"/>
        <v>10</v>
      </c>
      <c r="C215" s="21">
        <f>AVERAGE(RateCalc!H203:H214)</f>
        <v>0.12664373267333587</v>
      </c>
      <c r="D215" s="21">
        <f>AVERAGE(RateCalc!I203:I214)</f>
        <v>0.12316957043927329</v>
      </c>
      <c r="E215" s="21">
        <f>AVERAGE(RateCalc!J203:J214)</f>
        <v>0.10202276679795991</v>
      </c>
    </row>
    <row r="216" spans="1:5" x14ac:dyDescent="0.35">
      <c r="A216" s="1">
        <f t="shared" si="8"/>
        <v>2015</v>
      </c>
      <c r="B216" s="1">
        <f t="shared" si="9"/>
        <v>11</v>
      </c>
      <c r="C216" s="21">
        <f>AVERAGE(RateCalc!H204:H215)</f>
        <v>0.12650736620625389</v>
      </c>
      <c r="D216" s="21">
        <f>AVERAGE(RateCalc!I204:I215)</f>
        <v>0.1224229676294578</v>
      </c>
      <c r="E216" s="21">
        <f>AVERAGE(RateCalc!J204:J215)</f>
        <v>0.10192575791367363</v>
      </c>
    </row>
    <row r="217" spans="1:5" x14ac:dyDescent="0.35">
      <c r="A217" s="1">
        <f t="shared" si="8"/>
        <v>2015</v>
      </c>
      <c r="B217" s="1">
        <f t="shared" si="9"/>
        <v>12</v>
      </c>
      <c r="C217" s="21">
        <f>AVERAGE(RateCalc!H205:H216)</f>
        <v>0.1264187417927278</v>
      </c>
      <c r="D217" s="21">
        <f>AVERAGE(RateCalc!I205:I216)</f>
        <v>0.12183428563305139</v>
      </c>
      <c r="E217" s="21">
        <f>AVERAGE(RateCalc!J205:J216)</f>
        <v>0.101932468710543</v>
      </c>
    </row>
    <row r="218" spans="1:5" x14ac:dyDescent="0.35">
      <c r="A218" s="1">
        <f t="shared" si="8"/>
        <v>2016</v>
      </c>
      <c r="B218" s="1">
        <f t="shared" si="9"/>
        <v>1</v>
      </c>
      <c r="C218" s="21">
        <f>AVERAGE(RateCalc!H206:H217)</f>
        <v>0.1261545172474669</v>
      </c>
      <c r="D218" s="21">
        <f>AVERAGE(RateCalc!I206:I217)</f>
        <v>0.12110618424547138</v>
      </c>
      <c r="E218" s="21">
        <f>AVERAGE(RateCalc!J206:J217)</f>
        <v>0.1016939794463651</v>
      </c>
    </row>
    <row r="219" spans="1:5" x14ac:dyDescent="0.35">
      <c r="A219" s="1">
        <f t="shared" si="8"/>
        <v>2016</v>
      </c>
      <c r="B219" s="1">
        <f t="shared" si="9"/>
        <v>2</v>
      </c>
      <c r="C219" s="21">
        <f>AVERAGE(RateCalc!H207:H218)</f>
        <v>0.12625015977916751</v>
      </c>
      <c r="D219" s="21">
        <f>AVERAGE(RateCalc!I207:I218)</f>
        <v>0.12081583614419232</v>
      </c>
      <c r="E219" s="21">
        <f>AVERAGE(RateCalc!J207:J218)</f>
        <v>0.1018139711249819</v>
      </c>
    </row>
    <row r="220" spans="1:5" x14ac:dyDescent="0.35">
      <c r="A220" s="1">
        <f t="shared" si="8"/>
        <v>2016</v>
      </c>
      <c r="B220" s="1">
        <f t="shared" si="9"/>
        <v>3</v>
      </c>
      <c r="C220" s="21">
        <f>AVERAGE(RateCalc!H208:H219)</f>
        <v>0.12614204842352286</v>
      </c>
      <c r="D220" s="21">
        <f>AVERAGE(RateCalc!I208:I219)</f>
        <v>0.12051876891440012</v>
      </c>
      <c r="E220" s="21">
        <f>AVERAGE(RateCalc!J208:J219)</f>
        <v>0.10169715153731972</v>
      </c>
    </row>
    <row r="221" spans="1:5" x14ac:dyDescent="0.35">
      <c r="A221" s="1">
        <f t="shared" si="8"/>
        <v>2016</v>
      </c>
      <c r="B221" s="1">
        <f t="shared" si="9"/>
        <v>4</v>
      </c>
      <c r="C221" s="21">
        <f>AVERAGE(RateCalc!H209:H220)</f>
        <v>0.12602807539751429</v>
      </c>
      <c r="D221" s="21">
        <f>AVERAGE(RateCalc!I209:I220)</f>
        <v>0.12027467445696395</v>
      </c>
      <c r="E221" s="21">
        <f>AVERAGE(RateCalc!J209:J220)</f>
        <v>0.10171073073633059</v>
      </c>
    </row>
    <row r="222" spans="1:5" x14ac:dyDescent="0.35">
      <c r="A222" s="1">
        <f t="shared" si="8"/>
        <v>2016</v>
      </c>
      <c r="B222" s="1">
        <f t="shared" si="9"/>
        <v>5</v>
      </c>
      <c r="C222" s="21">
        <f>AVERAGE(RateCalc!H210:H221)</f>
        <v>0.12593430439657285</v>
      </c>
      <c r="D222" s="21">
        <f>AVERAGE(RateCalc!I210:I221)</f>
        <v>0.12006216794772788</v>
      </c>
      <c r="E222" s="21">
        <f>AVERAGE(RateCalc!J210:J221)</f>
        <v>0.10160531548812618</v>
      </c>
    </row>
    <row r="223" spans="1:5" x14ac:dyDescent="0.35">
      <c r="A223" s="1">
        <f t="shared" si="8"/>
        <v>2016</v>
      </c>
      <c r="B223" s="1">
        <f t="shared" si="9"/>
        <v>6</v>
      </c>
      <c r="C223" s="21">
        <f>AVERAGE(RateCalc!H211:H222)</f>
        <v>0.12582129385424215</v>
      </c>
      <c r="D223" s="21">
        <f>AVERAGE(RateCalc!I211:I222)</f>
        <v>0.11975104876162852</v>
      </c>
      <c r="E223" s="21">
        <f>AVERAGE(RateCalc!J211:J222)</f>
        <v>0.10138661792432983</v>
      </c>
    </row>
    <row r="224" spans="1:5" x14ac:dyDescent="0.35">
      <c r="A224" s="1">
        <f t="shared" si="8"/>
        <v>2016</v>
      </c>
      <c r="B224" s="1">
        <f t="shared" si="9"/>
        <v>7</v>
      </c>
      <c r="C224" s="21">
        <f>AVERAGE(RateCalc!H212:H223)</f>
        <v>0.12561445467882321</v>
      </c>
      <c r="D224" s="21">
        <f>AVERAGE(RateCalc!I212:I223)</f>
        <v>0.11942403732971452</v>
      </c>
      <c r="E224" s="21">
        <f>AVERAGE(RateCalc!J212:J223)</f>
        <v>0.10104849823606808</v>
      </c>
    </row>
    <row r="225" spans="1:5" x14ac:dyDescent="0.35">
      <c r="A225" s="1">
        <f t="shared" si="8"/>
        <v>2016</v>
      </c>
      <c r="B225" s="1">
        <f t="shared" si="9"/>
        <v>8</v>
      </c>
      <c r="C225" s="21">
        <f>AVERAGE(RateCalc!H213:H224)</f>
        <v>0.12542109321415065</v>
      </c>
      <c r="D225" s="21">
        <f>AVERAGE(RateCalc!I213:I224)</f>
        <v>0.11911501293740656</v>
      </c>
      <c r="E225" s="21">
        <f>AVERAGE(RateCalc!J213:J224)</f>
        <v>0.10093916646820843</v>
      </c>
    </row>
    <row r="226" spans="1:5" x14ac:dyDescent="0.35">
      <c r="A226" s="1">
        <f t="shared" si="8"/>
        <v>2016</v>
      </c>
      <c r="B226" s="1">
        <f t="shared" si="9"/>
        <v>9</v>
      </c>
      <c r="C226" s="21">
        <f>AVERAGE(RateCalc!H214:H225)</f>
        <v>0.12524221046891762</v>
      </c>
      <c r="D226" s="21">
        <f>AVERAGE(RateCalc!I214:I225)</f>
        <v>0.11876491336092236</v>
      </c>
      <c r="E226" s="21">
        <f>AVERAGE(RateCalc!J214:J225)</f>
        <v>0.10082670180038328</v>
      </c>
    </row>
    <row r="227" spans="1:5" x14ac:dyDescent="0.35">
      <c r="A227" s="1">
        <f t="shared" si="8"/>
        <v>2016</v>
      </c>
      <c r="B227" s="1">
        <f t="shared" si="9"/>
        <v>10</v>
      </c>
      <c r="C227" s="21">
        <f>AVERAGE(RateCalc!H215:H226)</f>
        <v>0.12503893899261506</v>
      </c>
      <c r="D227" s="21">
        <f>AVERAGE(RateCalc!I215:I226)</f>
        <v>0.11838530931115211</v>
      </c>
      <c r="E227" s="21">
        <f>AVERAGE(RateCalc!J215:J226)</f>
        <v>0.10051718664771202</v>
      </c>
    </row>
    <row r="228" spans="1:5" x14ac:dyDescent="0.35">
      <c r="A228" s="1">
        <f t="shared" si="8"/>
        <v>2016</v>
      </c>
      <c r="B228" s="1">
        <f t="shared" si="9"/>
        <v>11</v>
      </c>
      <c r="C228" s="21">
        <f>AVERAGE(RateCalc!H216:H227)</f>
        <v>0.12479521532357866</v>
      </c>
      <c r="D228" s="21">
        <f>AVERAGE(RateCalc!I216:I227)</f>
        <v>0.11797298037525561</v>
      </c>
      <c r="E228" s="21">
        <f>AVERAGE(RateCalc!J216:J227)</f>
        <v>0.10030971395122668</v>
      </c>
    </row>
    <row r="229" spans="1:5" x14ac:dyDescent="0.35">
      <c r="A229" s="1">
        <f t="shared" si="8"/>
        <v>2016</v>
      </c>
      <c r="B229" s="1">
        <f t="shared" si="9"/>
        <v>12</v>
      </c>
      <c r="C229" s="21">
        <f>AVERAGE(RateCalc!H217:H228)</f>
        <v>0.12466054408147052</v>
      </c>
      <c r="D229" s="21">
        <f>AVERAGE(RateCalc!I217:I228)</f>
        <v>0.11763483579572763</v>
      </c>
      <c r="E229" s="21">
        <f>AVERAGE(RateCalc!J217:J228)</f>
        <v>0.10023752910631128</v>
      </c>
    </row>
    <row r="230" spans="1:5" x14ac:dyDescent="0.35">
      <c r="A230" s="1">
        <f t="shared" si="8"/>
        <v>2017</v>
      </c>
      <c r="B230" s="1">
        <f t="shared" si="9"/>
        <v>1</v>
      </c>
      <c r="C230" s="21">
        <f>AVERAGE(RateCalc!H218:H229)</f>
        <v>0.12463860974458978</v>
      </c>
      <c r="D230" s="21">
        <f>AVERAGE(RateCalc!I218:I229)</f>
        <v>0.11742052035885264</v>
      </c>
      <c r="E230" s="21">
        <f>AVERAGE(RateCalc!J218:J229)</f>
        <v>0.1001642698643251</v>
      </c>
    </row>
    <row r="231" spans="1:5" x14ac:dyDescent="0.35">
      <c r="A231" s="1">
        <f t="shared" ref="A231:A294" si="10">A219+1</f>
        <v>2017</v>
      </c>
      <c r="B231" s="1">
        <f t="shared" ref="B231:B294" si="11">B219</f>
        <v>2</v>
      </c>
      <c r="C231" s="21">
        <f>AVERAGE(RateCalc!H219:H230)</f>
        <v>0.12428266304302577</v>
      </c>
      <c r="D231" s="21">
        <f>AVERAGE(RateCalc!I219:I230)</f>
        <v>0.11694884386766308</v>
      </c>
      <c r="E231" s="21">
        <f>AVERAGE(RateCalc!J219:J230)</f>
        <v>9.9802121321361681E-2</v>
      </c>
    </row>
    <row r="232" spans="1:5" x14ac:dyDescent="0.35">
      <c r="A232" s="1">
        <f t="shared" si="10"/>
        <v>2017</v>
      </c>
      <c r="B232" s="1">
        <f t="shared" si="11"/>
        <v>3</v>
      </c>
      <c r="C232" s="21">
        <f>AVERAGE(RateCalc!H220:H231)</f>
        <v>0.12422274840824832</v>
      </c>
      <c r="D232" s="21">
        <f>AVERAGE(RateCalc!I220:I231)</f>
        <v>0.1168762912225562</v>
      </c>
      <c r="E232" s="21">
        <f>AVERAGE(RateCalc!J220:J231)</f>
        <v>9.9797530742851984E-2</v>
      </c>
    </row>
    <row r="233" spans="1:5" x14ac:dyDescent="0.35">
      <c r="A233" s="1">
        <f t="shared" si="10"/>
        <v>2017</v>
      </c>
      <c r="B233" s="1">
        <f t="shared" si="11"/>
        <v>4</v>
      </c>
      <c r="C233" s="21">
        <f>AVERAGE(RateCalc!H221:H232)</f>
        <v>0.12423791681854877</v>
      </c>
      <c r="D233" s="21">
        <f>AVERAGE(RateCalc!I221:I232)</f>
        <v>0.11692495113725565</v>
      </c>
      <c r="E233" s="21">
        <f>AVERAGE(RateCalc!J221:J232)</f>
        <v>9.9795538403858242E-2</v>
      </c>
    </row>
    <row r="234" spans="1:5" x14ac:dyDescent="0.35">
      <c r="A234" s="1">
        <f t="shared" si="10"/>
        <v>2017</v>
      </c>
      <c r="B234" s="1">
        <f t="shared" si="11"/>
        <v>5</v>
      </c>
      <c r="C234" s="21">
        <f>AVERAGE(RateCalc!H222:H233)</f>
        <v>0.12431097470641873</v>
      </c>
      <c r="D234" s="21">
        <f>AVERAGE(RateCalc!I222:I233)</f>
        <v>0.11697793210610948</v>
      </c>
      <c r="E234" s="21">
        <f>AVERAGE(RateCalc!J222:J233)</f>
        <v>0.10011421681438397</v>
      </c>
    </row>
    <row r="235" spans="1:5" x14ac:dyDescent="0.35">
      <c r="A235" s="1">
        <f t="shared" si="10"/>
        <v>2017</v>
      </c>
      <c r="B235" s="1">
        <f t="shared" si="11"/>
        <v>6</v>
      </c>
      <c r="C235" s="21">
        <f>AVERAGE(RateCalc!H223:H234)</f>
        <v>0.1243338619259244</v>
      </c>
      <c r="D235" s="21">
        <f>AVERAGE(RateCalc!I223:I234)</f>
        <v>0.11698799496339402</v>
      </c>
      <c r="E235" s="21">
        <f>AVERAGE(RateCalc!J223:J234)</f>
        <v>0.10020399872166701</v>
      </c>
    </row>
    <row r="236" spans="1:5" x14ac:dyDescent="0.35">
      <c r="A236" s="1">
        <f t="shared" si="10"/>
        <v>2017</v>
      </c>
      <c r="B236" s="1">
        <f t="shared" si="11"/>
        <v>7</v>
      </c>
      <c r="C236" s="21">
        <f>AVERAGE(RateCalc!H224:H235)</f>
        <v>0.12433235561399952</v>
      </c>
      <c r="D236" s="21">
        <f>AVERAGE(RateCalc!I224:I235)</f>
        <v>0.11693066694983677</v>
      </c>
      <c r="E236" s="21">
        <f>AVERAGE(RateCalc!J224:J235)</f>
        <v>0.10016024662621541</v>
      </c>
    </row>
    <row r="237" spans="1:5" x14ac:dyDescent="0.35">
      <c r="A237" s="1">
        <f t="shared" si="10"/>
        <v>2017</v>
      </c>
      <c r="B237" s="1">
        <f t="shared" si="11"/>
        <v>8</v>
      </c>
      <c r="C237" s="21">
        <f>AVERAGE(RateCalc!H225:H236)</f>
        <v>0.12433132952837404</v>
      </c>
      <c r="D237" s="21">
        <f>AVERAGE(RateCalc!I225:I236)</f>
        <v>0.11695621971116077</v>
      </c>
      <c r="E237" s="21">
        <f>AVERAGE(RateCalc!J225:J236)</f>
        <v>0.10014181258189393</v>
      </c>
    </row>
    <row r="238" spans="1:5" x14ac:dyDescent="0.35">
      <c r="A238" s="1">
        <f t="shared" si="10"/>
        <v>2017</v>
      </c>
      <c r="B238" s="1">
        <f t="shared" si="11"/>
        <v>9</v>
      </c>
      <c r="C238" s="21">
        <f>AVERAGE(RateCalc!H226:H237)</f>
        <v>0.12437566913190258</v>
      </c>
      <c r="D238" s="21">
        <f>AVERAGE(RateCalc!I226:I237)</f>
        <v>0.11703120816835472</v>
      </c>
      <c r="E238" s="21">
        <f>AVERAGE(RateCalc!J226:J237)</f>
        <v>0.10007965481718689</v>
      </c>
    </row>
    <row r="239" spans="1:5" x14ac:dyDescent="0.35">
      <c r="A239" s="1">
        <f t="shared" si="10"/>
        <v>2017</v>
      </c>
      <c r="B239" s="1">
        <f t="shared" si="11"/>
        <v>10</v>
      </c>
      <c r="C239" s="21">
        <f>AVERAGE(RateCalc!H227:H238)</f>
        <v>0.12441498626104441</v>
      </c>
      <c r="D239" s="21">
        <f>AVERAGE(RateCalc!I227:I238)</f>
        <v>0.11710997085398799</v>
      </c>
      <c r="E239" s="21">
        <f>AVERAGE(RateCalc!J227:J238)</f>
        <v>0.1000404954420777</v>
      </c>
    </row>
    <row r="240" spans="1:5" x14ac:dyDescent="0.35">
      <c r="A240" s="1">
        <f t="shared" si="10"/>
        <v>2017</v>
      </c>
      <c r="B240" s="1">
        <f t="shared" si="11"/>
        <v>11</v>
      </c>
      <c r="C240" s="21">
        <f>AVERAGE(RateCalc!H228:H239)</f>
        <v>0.12448123659093162</v>
      </c>
      <c r="D240" s="21">
        <f>AVERAGE(RateCalc!I228:I239)</f>
        <v>0.11722276569785205</v>
      </c>
      <c r="E240" s="21">
        <f>AVERAGE(RateCalc!J228:J239)</f>
        <v>0.10003435709018739</v>
      </c>
    </row>
    <row r="241" spans="1:5" x14ac:dyDescent="0.35">
      <c r="A241" s="1">
        <f t="shared" si="10"/>
        <v>2017</v>
      </c>
      <c r="B241" s="1">
        <f t="shared" si="11"/>
        <v>12</v>
      </c>
      <c r="C241" s="21">
        <f>AVERAGE(RateCalc!H229:H240)</f>
        <v>0.1244826034848649</v>
      </c>
      <c r="D241" s="21">
        <f>AVERAGE(RateCalc!I229:I240)</f>
        <v>0.11728614734013214</v>
      </c>
      <c r="E241" s="21">
        <f>AVERAGE(RateCalc!J229:J240)</f>
        <v>9.9893667423990126E-2</v>
      </c>
    </row>
    <row r="242" spans="1:5" x14ac:dyDescent="0.35">
      <c r="A242" s="1">
        <f t="shared" si="10"/>
        <v>2018</v>
      </c>
      <c r="B242" s="1">
        <f t="shared" si="11"/>
        <v>1</v>
      </c>
      <c r="C242" s="21">
        <f>AVERAGE(RateCalc!H230:H241)</f>
        <v>0.12453173269513042</v>
      </c>
      <c r="D242" s="21">
        <f>AVERAGE(RateCalc!I230:I241)</f>
        <v>0.1173826484531678</v>
      </c>
      <c r="E242" s="21">
        <f>AVERAGE(RateCalc!J230:J241)</f>
        <v>9.9937504371820265E-2</v>
      </c>
    </row>
    <row r="243" spans="1:5" x14ac:dyDescent="0.35">
      <c r="A243" s="1">
        <f t="shared" si="10"/>
        <v>2018</v>
      </c>
      <c r="B243" s="1">
        <f t="shared" si="11"/>
        <v>2</v>
      </c>
      <c r="C243" s="21">
        <f>AVERAGE(RateCalc!H231:H242)</f>
        <v>0.12451269188713458</v>
      </c>
      <c r="D243" s="21">
        <f>AVERAGE(RateCalc!I231:I242)</f>
        <v>0.11736028604855593</v>
      </c>
      <c r="E243" s="21">
        <f>AVERAGE(RateCalc!J231:J242)</f>
        <v>9.9868833766311713E-2</v>
      </c>
    </row>
    <row r="244" spans="1:5" x14ac:dyDescent="0.35">
      <c r="A244" s="1">
        <f t="shared" si="10"/>
        <v>2018</v>
      </c>
      <c r="B244" s="1">
        <f t="shared" si="11"/>
        <v>3</v>
      </c>
      <c r="C244" s="21">
        <f>AVERAGE(RateCalc!H232:H243)</f>
        <v>0.12446542411346218</v>
      </c>
      <c r="D244" s="21">
        <f>AVERAGE(RateCalc!I232:I243)</f>
        <v>0.11731701230855467</v>
      </c>
      <c r="E244" s="21">
        <f>AVERAGE(RateCalc!J232:J243)</f>
        <v>9.9647214836808884E-2</v>
      </c>
    </row>
    <row r="245" spans="1:5" x14ac:dyDescent="0.35">
      <c r="A245" s="1">
        <f t="shared" si="10"/>
        <v>2018</v>
      </c>
      <c r="B245" s="1">
        <f t="shared" si="11"/>
        <v>4</v>
      </c>
      <c r="C245" s="21">
        <f>AVERAGE(RateCalc!H233:H244)</f>
        <v>0.12445933702431544</v>
      </c>
      <c r="D245" s="21">
        <f>AVERAGE(RateCalc!I233:I244)</f>
        <v>0.11729887216157615</v>
      </c>
      <c r="E245" s="21">
        <f>AVERAGE(RateCalc!J233:J244)</f>
        <v>9.9627954372614291E-2</v>
      </c>
    </row>
    <row r="246" spans="1:5" x14ac:dyDescent="0.35">
      <c r="A246" s="1">
        <f t="shared" si="10"/>
        <v>2018</v>
      </c>
      <c r="B246" s="1">
        <f t="shared" si="11"/>
        <v>5</v>
      </c>
      <c r="C246" s="21">
        <f>AVERAGE(RateCalc!H234:H245)</f>
        <v>0.12440894040531608</v>
      </c>
      <c r="D246" s="21">
        <f>AVERAGE(RateCalc!I234:I245)</f>
        <v>0.11730275506079506</v>
      </c>
      <c r="E246" s="21">
        <f>AVERAGE(RateCalc!J234:J245)</f>
        <v>9.9263599990078832E-2</v>
      </c>
    </row>
    <row r="247" spans="1:5" x14ac:dyDescent="0.35">
      <c r="A247" s="1">
        <f t="shared" si="10"/>
        <v>2018</v>
      </c>
      <c r="B247" s="1">
        <f t="shared" si="11"/>
        <v>6</v>
      </c>
      <c r="C247" s="21">
        <f>AVERAGE(RateCalc!H235:H246)</f>
        <v>0.12440425958580041</v>
      </c>
      <c r="D247" s="21">
        <f>AVERAGE(RateCalc!I235:I246)</f>
        <v>0.11734979019810404</v>
      </c>
      <c r="E247" s="21">
        <f>AVERAGE(RateCalc!J235:J246)</f>
        <v>9.9079422055458208E-2</v>
      </c>
    </row>
    <row r="248" spans="1:5" x14ac:dyDescent="0.35">
      <c r="A248" s="1">
        <f t="shared" si="10"/>
        <v>2018</v>
      </c>
      <c r="B248" s="1">
        <f t="shared" si="11"/>
        <v>7</v>
      </c>
      <c r="C248" s="21">
        <f>AVERAGE(RateCalc!H236:H247)</f>
        <v>0.12441573021574183</v>
      </c>
      <c r="D248" s="21">
        <f>AVERAGE(RateCalc!I236:I247)</f>
        <v>0.11743734545470642</v>
      </c>
      <c r="E248" s="21">
        <f>AVERAGE(RateCalc!J236:J247)</f>
        <v>9.9004929726945801E-2</v>
      </c>
    </row>
    <row r="249" spans="1:5" x14ac:dyDescent="0.35">
      <c r="A249" s="1">
        <f t="shared" si="10"/>
        <v>2018</v>
      </c>
      <c r="B249" s="1">
        <f t="shared" si="11"/>
        <v>8</v>
      </c>
      <c r="C249" s="21">
        <f>AVERAGE(RateCalc!H237:H248)</f>
        <v>0.12437013252770357</v>
      </c>
      <c r="D249" s="21">
        <f>AVERAGE(RateCalc!I237:I248)</f>
        <v>0.11739767733648816</v>
      </c>
      <c r="E249" s="21">
        <f>AVERAGE(RateCalc!J237:J248)</f>
        <v>9.8957533296631664E-2</v>
      </c>
    </row>
    <row r="250" spans="1:5" x14ac:dyDescent="0.35">
      <c r="A250" s="1">
        <f t="shared" si="10"/>
        <v>2018</v>
      </c>
      <c r="B250" s="1">
        <f t="shared" si="11"/>
        <v>9</v>
      </c>
      <c r="C250" s="21">
        <f>AVERAGE(RateCalc!H238:H249)</f>
        <v>0.12424558056455474</v>
      </c>
      <c r="D250" s="21">
        <f>AVERAGE(RateCalc!I238:I249)</f>
        <v>0.11726708453538848</v>
      </c>
      <c r="E250" s="21">
        <f>AVERAGE(RateCalc!J238:J249)</f>
        <v>9.8822993024156633E-2</v>
      </c>
    </row>
    <row r="251" spans="1:5" x14ac:dyDescent="0.35">
      <c r="A251" s="1">
        <f t="shared" si="10"/>
        <v>2018</v>
      </c>
      <c r="B251" s="1">
        <f t="shared" si="11"/>
        <v>10</v>
      </c>
      <c r="C251" s="21">
        <f>AVERAGE(RateCalc!H239:H250)</f>
        <v>0.12413522774806045</v>
      </c>
      <c r="D251" s="21">
        <f>AVERAGE(RateCalc!I239:I250)</f>
        <v>0.11718930832207293</v>
      </c>
      <c r="E251" s="21">
        <f>AVERAGE(RateCalc!J239:J250)</f>
        <v>9.8842824841198329E-2</v>
      </c>
    </row>
    <row r="252" spans="1:5" x14ac:dyDescent="0.35">
      <c r="A252" s="1">
        <f t="shared" si="10"/>
        <v>2018</v>
      </c>
      <c r="B252" s="1">
        <f t="shared" si="11"/>
        <v>11</v>
      </c>
      <c r="C252" s="21">
        <f>AVERAGE(RateCalc!H240:H251)</f>
        <v>0.12406390842990074</v>
      </c>
      <c r="D252" s="21">
        <f>AVERAGE(RateCalc!I240:I251)</f>
        <v>0.1171015099745551</v>
      </c>
      <c r="E252" s="21">
        <f>AVERAGE(RateCalc!J240:J251)</f>
        <v>9.8805879527421828E-2</v>
      </c>
    </row>
    <row r="253" spans="1:5" x14ac:dyDescent="0.35">
      <c r="A253" s="1">
        <f t="shared" si="10"/>
        <v>2018</v>
      </c>
      <c r="B253" s="1">
        <f t="shared" si="11"/>
        <v>12</v>
      </c>
      <c r="C253" s="21">
        <f>AVERAGE(RateCalc!H241:H252)</f>
        <v>0.1238995487917159</v>
      </c>
      <c r="D253" s="21">
        <f>AVERAGE(RateCalc!I241:I252)</f>
        <v>0.11693481511334314</v>
      </c>
      <c r="E253" s="21">
        <f>AVERAGE(RateCalc!J241:J252)</f>
        <v>9.8689070837951032E-2</v>
      </c>
    </row>
    <row r="254" spans="1:5" x14ac:dyDescent="0.35">
      <c r="A254" s="1">
        <f t="shared" si="10"/>
        <v>2019</v>
      </c>
      <c r="B254" s="1">
        <f t="shared" si="11"/>
        <v>1</v>
      </c>
      <c r="C254" s="21">
        <f>AVERAGE(RateCalc!H242:H253)</f>
        <v>0.12373626397539095</v>
      </c>
      <c r="D254" s="21">
        <f>AVERAGE(RateCalc!I242:I253)</f>
        <v>0.11677439904180081</v>
      </c>
      <c r="E254" s="21">
        <f>AVERAGE(RateCalc!J242:J253)</f>
        <v>9.8555959408616903E-2</v>
      </c>
    </row>
    <row r="255" spans="1:5" x14ac:dyDescent="0.35">
      <c r="A255" s="1">
        <f t="shared" si="10"/>
        <v>2019</v>
      </c>
      <c r="B255" s="1">
        <f t="shared" si="11"/>
        <v>2</v>
      </c>
      <c r="C255" s="21">
        <f>AVERAGE(RateCalc!H243:H254)</f>
        <v>0.12368327447466315</v>
      </c>
      <c r="D255" s="21">
        <f>AVERAGE(RateCalc!I243:I254)</f>
        <v>0.11670586519209865</v>
      </c>
      <c r="E255" s="21">
        <f>AVERAGE(RateCalc!J243:J254)</f>
        <v>9.8446177134993484E-2</v>
      </c>
    </row>
    <row r="256" spans="1:5" x14ac:dyDescent="0.35">
      <c r="A256" s="1">
        <f t="shared" si="10"/>
        <v>2019</v>
      </c>
      <c r="B256" s="1">
        <f t="shared" si="11"/>
        <v>3</v>
      </c>
      <c r="C256" s="21">
        <f>AVERAGE(RateCalc!H244:H255)</f>
        <v>0.12366787522482721</v>
      </c>
      <c r="D256" s="21">
        <f>AVERAGE(RateCalc!I244:I255)</f>
        <v>0.11669366562156336</v>
      </c>
      <c r="E256" s="21">
        <f>AVERAGE(RateCalc!J244:J255)</f>
        <v>9.8421029662850726E-2</v>
      </c>
    </row>
    <row r="257" spans="1:5" x14ac:dyDescent="0.35">
      <c r="A257" s="1">
        <f t="shared" si="10"/>
        <v>2019</v>
      </c>
      <c r="B257" s="1">
        <f t="shared" si="11"/>
        <v>4</v>
      </c>
      <c r="C257" s="21">
        <f>AVERAGE(RateCalc!H245:H256)</f>
        <v>0.12353369214336017</v>
      </c>
      <c r="D257" s="21">
        <f>AVERAGE(RateCalc!I245:I256)</f>
        <v>0.11654870601808187</v>
      </c>
      <c r="E257" s="21">
        <f>AVERAGE(RateCalc!J245:J256)</f>
        <v>9.8092011351173639E-2</v>
      </c>
    </row>
    <row r="258" spans="1:5" x14ac:dyDescent="0.35">
      <c r="A258" s="1">
        <f t="shared" si="10"/>
        <v>2019</v>
      </c>
      <c r="B258" s="1">
        <f t="shared" si="11"/>
        <v>5</v>
      </c>
      <c r="C258" s="21">
        <f>AVERAGE(RateCalc!H246:H257)</f>
        <v>0.12343844192812296</v>
      </c>
      <c r="D258" s="21">
        <f>AVERAGE(RateCalc!I246:I257)</f>
        <v>0.1164868273205812</v>
      </c>
      <c r="E258" s="21">
        <f>AVERAGE(RateCalc!J246:J257)</f>
        <v>9.8134003715569282E-2</v>
      </c>
    </row>
    <row r="259" spans="1:5" x14ac:dyDescent="0.35">
      <c r="A259" s="1">
        <f t="shared" si="10"/>
        <v>2019</v>
      </c>
      <c r="B259" s="1">
        <f t="shared" si="11"/>
        <v>6</v>
      </c>
      <c r="C259" s="21">
        <f>AVERAGE(RateCalc!H247:H258)</f>
        <v>0.12342767120546182</v>
      </c>
      <c r="D259" s="21">
        <f>AVERAGE(RateCalc!I247:I258)</f>
        <v>0.11646526545783364</v>
      </c>
      <c r="E259" s="21">
        <f>AVERAGE(RateCalc!J247:J258)</f>
        <v>9.7952054029218735E-2</v>
      </c>
    </row>
    <row r="260" spans="1:5" x14ac:dyDescent="0.35">
      <c r="A260" s="1">
        <f t="shared" si="10"/>
        <v>2019</v>
      </c>
      <c r="B260" s="1">
        <f t="shared" si="11"/>
        <v>7</v>
      </c>
      <c r="C260" s="21">
        <f>AVERAGE(RateCalc!H248:H259)</f>
        <v>0.12331231196702781</v>
      </c>
      <c r="D260" s="21">
        <f>AVERAGE(RateCalc!I248:I259)</f>
        <v>0.11637535290285002</v>
      </c>
      <c r="E260" s="21">
        <f>AVERAGE(RateCalc!J248:J259)</f>
        <v>9.7858193133041838E-2</v>
      </c>
    </row>
    <row r="261" spans="1:5" x14ac:dyDescent="0.35">
      <c r="A261" s="1">
        <f t="shared" si="10"/>
        <v>2019</v>
      </c>
      <c r="B261" s="1">
        <f t="shared" si="11"/>
        <v>8</v>
      </c>
      <c r="C261" s="21">
        <f>AVERAGE(RateCalc!H249:H260)</f>
        <v>0.12328789055011946</v>
      </c>
      <c r="D261" s="21">
        <f>AVERAGE(RateCalc!I249:I260)</f>
        <v>0.11639635336545573</v>
      </c>
      <c r="E261" s="21">
        <f>AVERAGE(RateCalc!J249:J260)</f>
        <v>9.7803259535764367E-2</v>
      </c>
    </row>
    <row r="262" spans="1:5" x14ac:dyDescent="0.35">
      <c r="A262" s="1">
        <f t="shared" si="10"/>
        <v>2019</v>
      </c>
      <c r="B262" s="1">
        <f t="shared" si="11"/>
        <v>9</v>
      </c>
      <c r="C262" s="21">
        <f>AVERAGE(RateCalc!H250:H261)</f>
        <v>0.12332320177406221</v>
      </c>
      <c r="D262" s="21">
        <f>AVERAGE(RateCalc!I250:I261)</f>
        <v>0.11645298443764505</v>
      </c>
      <c r="E262" s="21">
        <f>AVERAGE(RateCalc!J250:J261)</f>
        <v>9.777531178947968E-2</v>
      </c>
    </row>
    <row r="263" spans="1:5" x14ac:dyDescent="0.35">
      <c r="A263" s="1">
        <f t="shared" si="10"/>
        <v>2019</v>
      </c>
      <c r="B263" s="1">
        <f t="shared" si="11"/>
        <v>10</v>
      </c>
      <c r="C263" s="21">
        <f>AVERAGE(RateCalc!H251:H262)</f>
        <v>0.12332723529302507</v>
      </c>
      <c r="D263" s="21">
        <f>AVERAGE(RateCalc!I251:I262)</f>
        <v>0.11650029618890423</v>
      </c>
      <c r="E263" s="21">
        <f>AVERAGE(RateCalc!J251:J262)</f>
        <v>9.7750122670770642E-2</v>
      </c>
    </row>
    <row r="264" spans="1:5" x14ac:dyDescent="0.35">
      <c r="A264" s="1">
        <f t="shared" si="10"/>
        <v>2019</v>
      </c>
      <c r="B264" s="1">
        <f t="shared" si="11"/>
        <v>11</v>
      </c>
      <c r="C264" s="21">
        <f>AVERAGE(RateCalc!H252:H263)</f>
        <v>0.12341953263700066</v>
      </c>
      <c r="D264" s="21">
        <f>AVERAGE(RateCalc!I252:I263)</f>
        <v>0.11664812961012667</v>
      </c>
      <c r="E264" s="21">
        <f>AVERAGE(RateCalc!J252:J263)</f>
        <v>9.7957078828114108E-2</v>
      </c>
    </row>
    <row r="265" spans="1:5" x14ac:dyDescent="0.35">
      <c r="A265" s="1">
        <f t="shared" si="10"/>
        <v>2019</v>
      </c>
      <c r="B265" s="1">
        <f t="shared" si="11"/>
        <v>12</v>
      </c>
      <c r="C265" s="21">
        <f>AVERAGE(RateCalc!H253:H264)</f>
        <v>0.12355096504423986</v>
      </c>
      <c r="D265" s="21">
        <f>AVERAGE(RateCalc!I253:I264)</f>
        <v>0.11678218671113692</v>
      </c>
      <c r="E265" s="21">
        <f>AVERAGE(RateCalc!J253:J264)</f>
        <v>9.7880559250471399E-2</v>
      </c>
    </row>
    <row r="266" spans="1:5" x14ac:dyDescent="0.35">
      <c r="A266" s="1">
        <f t="shared" si="10"/>
        <v>2020</v>
      </c>
      <c r="B266" s="1">
        <f t="shared" si="11"/>
        <v>1</v>
      </c>
      <c r="C266" s="21">
        <f>AVERAGE(RateCalc!H254:H265)</f>
        <v>0.12365571868253161</v>
      </c>
      <c r="D266" s="21">
        <f>AVERAGE(RateCalc!I254:I265)</f>
        <v>0.11695795060439607</v>
      </c>
      <c r="E266" s="21">
        <f>AVERAGE(RateCalc!J254:J265)</f>
        <v>9.7950954221929731E-2</v>
      </c>
    </row>
    <row r="267" spans="1:5" x14ac:dyDescent="0.35">
      <c r="A267" s="1">
        <f t="shared" si="10"/>
        <v>2020</v>
      </c>
      <c r="B267" s="1">
        <f t="shared" si="11"/>
        <v>2</v>
      </c>
      <c r="C267" s="21">
        <f>AVERAGE(RateCalc!H255:H266)</f>
        <v>0.12375285411532355</v>
      </c>
      <c r="D267" s="21">
        <f>AVERAGE(RateCalc!I255:I266)</f>
        <v>0.11710874917074858</v>
      </c>
      <c r="E267" s="21">
        <f>AVERAGE(RateCalc!J255:J266)</f>
        <v>9.7942387940218159E-2</v>
      </c>
    </row>
    <row r="268" spans="1:5" x14ac:dyDescent="0.35">
      <c r="A268" s="1">
        <f t="shared" si="10"/>
        <v>2020</v>
      </c>
      <c r="B268" s="1">
        <f t="shared" si="11"/>
        <v>3</v>
      </c>
      <c r="C268" s="21">
        <f>AVERAGE(RateCalc!H256:H267)</f>
        <v>0.12381722208942857</v>
      </c>
      <c r="D268" s="21">
        <f>AVERAGE(RateCalc!I256:I267)</f>
        <v>0.11713036824278424</v>
      </c>
      <c r="E268" s="21">
        <f>AVERAGE(RateCalc!J256:J267)</f>
        <v>9.8021329633525764E-2</v>
      </c>
    </row>
    <row r="269" spans="1:5" x14ac:dyDescent="0.35">
      <c r="A269" s="1">
        <f t="shared" si="10"/>
        <v>2020</v>
      </c>
      <c r="B269" s="1">
        <f t="shared" si="11"/>
        <v>4</v>
      </c>
      <c r="C269" s="21">
        <f>AVERAGE(RateCalc!H257:H268)</f>
        <v>0.12396242014792259</v>
      </c>
      <c r="D269" s="21">
        <f>AVERAGE(RateCalc!I257:I268)</f>
        <v>0.11723338448232419</v>
      </c>
      <c r="E269" s="21">
        <f>AVERAGE(RateCalc!J257:J268)</f>
        <v>9.8282654979098702E-2</v>
      </c>
    </row>
    <row r="270" spans="1:5" x14ac:dyDescent="0.35">
      <c r="A270" s="1">
        <f t="shared" si="10"/>
        <v>2020</v>
      </c>
      <c r="B270" s="1">
        <f t="shared" si="11"/>
        <v>5</v>
      </c>
      <c r="C270" s="21">
        <f>AVERAGE(RateCalc!H258:H269)</f>
        <v>0.12406020975519234</v>
      </c>
      <c r="D270" s="21">
        <f>AVERAGE(RateCalc!I258:I269)</f>
        <v>0.11724427969406687</v>
      </c>
      <c r="E270" s="21">
        <f>AVERAGE(RateCalc!J258:J269)</f>
        <v>9.8212659539253108E-2</v>
      </c>
    </row>
    <row r="271" spans="1:5" x14ac:dyDescent="0.35">
      <c r="A271" s="1">
        <f t="shared" si="10"/>
        <v>2020</v>
      </c>
      <c r="B271" s="1">
        <f t="shared" si="11"/>
        <v>6</v>
      </c>
      <c r="C271" s="21">
        <f>AVERAGE(RateCalc!H259:H270)</f>
        <v>0.12414138512672972</v>
      </c>
      <c r="D271" s="21">
        <f>AVERAGE(RateCalc!I259:I270)</f>
        <v>0.11732257620693591</v>
      </c>
      <c r="E271" s="21">
        <f>AVERAGE(RateCalc!J259:J270)</f>
        <v>9.8722099630991114E-2</v>
      </c>
    </row>
    <row r="272" spans="1:5" x14ac:dyDescent="0.35">
      <c r="A272" s="1">
        <f t="shared" si="10"/>
        <v>2020</v>
      </c>
      <c r="B272" s="1">
        <f t="shared" si="11"/>
        <v>7</v>
      </c>
      <c r="C272" s="21">
        <f>AVERAGE(RateCalc!H260:H271)</f>
        <v>0.12430745912758306</v>
      </c>
      <c r="D272" s="21">
        <f>AVERAGE(RateCalc!I260:I271)</f>
        <v>0.11766201715458173</v>
      </c>
      <c r="E272" s="21">
        <f>AVERAGE(RateCalc!J260:J271)</f>
        <v>9.9328955162870006E-2</v>
      </c>
    </row>
    <row r="273" spans="1:5" x14ac:dyDescent="0.35">
      <c r="A273" s="1">
        <f t="shared" si="10"/>
        <v>2020</v>
      </c>
      <c r="B273" s="1">
        <f t="shared" si="11"/>
        <v>8</v>
      </c>
      <c r="C273" s="21">
        <f>AVERAGE(RateCalc!H261:H272)</f>
        <v>0.12427350753751</v>
      </c>
      <c r="D273" s="21">
        <f>AVERAGE(RateCalc!I261:I272)</f>
        <v>0.1177360102801845</v>
      </c>
      <c r="E273" s="21">
        <f>AVERAGE(RateCalc!J261:J272)</f>
        <v>9.9493577099281791E-2</v>
      </c>
    </row>
    <row r="274" spans="1:5" x14ac:dyDescent="0.35">
      <c r="A274" s="1">
        <f t="shared" si="10"/>
        <v>2020</v>
      </c>
      <c r="B274" s="1">
        <f t="shared" si="11"/>
        <v>9</v>
      </c>
      <c r="C274" s="21">
        <f>AVERAGE(RateCalc!H262:H273)</f>
        <v>0.12423476498608692</v>
      </c>
      <c r="D274" s="21">
        <f>AVERAGE(RateCalc!I262:I273)</f>
        <v>0.11779816959480527</v>
      </c>
      <c r="E274" s="21">
        <f>AVERAGE(RateCalc!J262:J273)</f>
        <v>9.9641563370329589E-2</v>
      </c>
    </row>
    <row r="275" spans="1:5" x14ac:dyDescent="0.35">
      <c r="A275" s="1">
        <f t="shared" si="10"/>
        <v>2020</v>
      </c>
      <c r="B275" s="1">
        <f t="shared" si="11"/>
        <v>10</v>
      </c>
      <c r="C275" s="21">
        <f>AVERAGE(RateCalc!H263:H274)</f>
        <v>0.12428533560853337</v>
      </c>
      <c r="D275" s="21">
        <f>AVERAGE(RateCalc!I263:I274)</f>
        <v>0.1178591815782679</v>
      </c>
      <c r="E275" s="21">
        <f>AVERAGE(RateCalc!J263:J274)</f>
        <v>9.9838068607221928E-2</v>
      </c>
    </row>
    <row r="276" spans="1:5" x14ac:dyDescent="0.35">
      <c r="A276" s="1">
        <f t="shared" si="10"/>
        <v>2020</v>
      </c>
      <c r="B276" s="1">
        <f t="shared" si="11"/>
        <v>11</v>
      </c>
      <c r="C276" s="21">
        <f>AVERAGE(RateCalc!H264:H275)</f>
        <v>0.12423502817203698</v>
      </c>
      <c r="D276" s="21">
        <f>AVERAGE(RateCalc!I264:I275)</f>
        <v>0.11781269014653384</v>
      </c>
      <c r="E276" s="21">
        <f>AVERAGE(RateCalc!J264:J275)</f>
        <v>9.9666848246628983E-2</v>
      </c>
    </row>
    <row r="277" spans="1:5" x14ac:dyDescent="0.35">
      <c r="A277" s="1">
        <f t="shared" si="10"/>
        <v>2020</v>
      </c>
      <c r="B277" s="1">
        <f t="shared" si="11"/>
        <v>12</v>
      </c>
      <c r="C277" s="21">
        <f>AVERAGE(RateCalc!H265:H276)</f>
        <v>0.12413904545559917</v>
      </c>
      <c r="D277" s="21">
        <f>AVERAGE(RateCalc!I265:I276)</f>
        <v>0.1177192170055094</v>
      </c>
      <c r="E277" s="21">
        <f>AVERAGE(RateCalc!J265:J276)</f>
        <v>9.9790318478828369E-2</v>
      </c>
    </row>
    <row r="278" spans="1:5" x14ac:dyDescent="0.35">
      <c r="A278" s="1">
        <f t="shared" si="10"/>
        <v>2021</v>
      </c>
      <c r="B278" s="1">
        <f t="shared" si="11"/>
        <v>1</v>
      </c>
      <c r="C278" s="21">
        <f>AVERAGE(RateCalc!H266:H277)</f>
        <v>0.12412741710327953</v>
      </c>
      <c r="D278" s="21">
        <f>AVERAGE(RateCalc!I266:I277)</f>
        <v>0.11763041555652977</v>
      </c>
      <c r="E278" s="21">
        <f>AVERAGE(RateCalc!J266:J277)</f>
        <v>9.9826275537418796E-2</v>
      </c>
    </row>
    <row r="279" spans="1:5" x14ac:dyDescent="0.35">
      <c r="A279" s="1">
        <f t="shared" si="10"/>
        <v>2021</v>
      </c>
      <c r="B279" s="1">
        <f t="shared" si="11"/>
        <v>2</v>
      </c>
      <c r="C279" s="21">
        <f>AVERAGE(RateCalc!H267:H278)</f>
        <v>0.12408693227404945</v>
      </c>
      <c r="D279" s="21">
        <f>AVERAGE(RateCalc!I267:I278)</f>
        <v>0.11754579008782169</v>
      </c>
      <c r="E279" s="21">
        <f>AVERAGE(RateCalc!J267:J278)</f>
        <v>9.9918678143715786E-2</v>
      </c>
    </row>
    <row r="280" spans="1:5" x14ac:dyDescent="0.35">
      <c r="A280" s="1">
        <f t="shared" si="10"/>
        <v>2021</v>
      </c>
      <c r="B280" s="1">
        <f t="shared" si="11"/>
        <v>3</v>
      </c>
      <c r="C280" s="21">
        <f>AVERAGE(RateCalc!H268:H279)</f>
        <v>0.12400760172261277</v>
      </c>
      <c r="D280" s="21">
        <f>AVERAGE(RateCalc!I268:I279)</f>
        <v>0.11741925612684291</v>
      </c>
      <c r="E280" s="21">
        <f>AVERAGE(RateCalc!J268:J279)</f>
        <v>0.10000221530882016</v>
      </c>
    </row>
    <row r="281" spans="1:5" x14ac:dyDescent="0.35">
      <c r="A281" s="1">
        <f t="shared" si="10"/>
        <v>2021</v>
      </c>
      <c r="B281" s="1">
        <f t="shared" si="11"/>
        <v>4</v>
      </c>
      <c r="C281" s="21">
        <f>AVERAGE(RateCalc!H269:H280)</f>
        <v>0.12384223598563508</v>
      </c>
      <c r="D281" s="21">
        <f>AVERAGE(RateCalc!I269:I280)</f>
        <v>0.11718690728045598</v>
      </c>
      <c r="E281" s="21">
        <f>AVERAGE(RateCalc!J269:J280)</f>
        <v>9.9890420056301818E-2</v>
      </c>
    </row>
    <row r="282" spans="1:5" x14ac:dyDescent="0.35">
      <c r="A282" s="1">
        <f t="shared" si="10"/>
        <v>2021</v>
      </c>
      <c r="B282" s="1">
        <f t="shared" si="11"/>
        <v>5</v>
      </c>
      <c r="C282" s="21">
        <f>AVERAGE(RateCalc!H270:H281)</f>
        <v>0.1236525601914177</v>
      </c>
      <c r="D282" s="21">
        <f>AVERAGE(RateCalc!I270:I281)</f>
        <v>0.11692210174563027</v>
      </c>
      <c r="E282" s="21">
        <f>AVERAGE(RateCalc!J270:J281)</f>
        <v>9.9873736424059778E-2</v>
      </c>
    </row>
    <row r="283" spans="1:5" x14ac:dyDescent="0.35">
      <c r="A283" s="1">
        <f t="shared" si="10"/>
        <v>2021</v>
      </c>
      <c r="B283" s="1">
        <f t="shared" si="11"/>
        <v>6</v>
      </c>
      <c r="C283" s="21">
        <f>AVERAGE(RateCalc!H271:H282)</f>
        <v>0.12343507642573642</v>
      </c>
      <c r="D283" s="21">
        <f>AVERAGE(RateCalc!I271:I282)</f>
        <v>0.11661281573181587</v>
      </c>
      <c r="E283" s="21">
        <f>AVERAGE(RateCalc!J271:J282)</f>
        <v>9.9533933531155749E-2</v>
      </c>
    </row>
    <row r="284" spans="1:5" x14ac:dyDescent="0.35">
      <c r="A284" s="1">
        <f t="shared" si="10"/>
        <v>2021</v>
      </c>
      <c r="B284" s="1">
        <f t="shared" si="11"/>
        <v>7</v>
      </c>
      <c r="C284" s="21">
        <f>AVERAGE(RateCalc!H272:H283)</f>
        <v>0.12317420988134291</v>
      </c>
      <c r="D284" s="21">
        <f>AVERAGE(RateCalc!I272:I283)</f>
        <v>0.11609513940802789</v>
      </c>
      <c r="E284" s="21">
        <f>AVERAGE(RateCalc!J272:J283)</f>
        <v>9.904353906277108E-2</v>
      </c>
    </row>
    <row r="285" spans="1:5" x14ac:dyDescent="0.35">
      <c r="A285" s="1">
        <f t="shared" si="10"/>
        <v>2021</v>
      </c>
      <c r="B285" s="1">
        <f t="shared" si="11"/>
        <v>8</v>
      </c>
      <c r="C285" s="21">
        <f>AVERAGE(RateCalc!H273:H284)</f>
        <v>0.12295809682309783</v>
      </c>
      <c r="D285" s="21">
        <f>AVERAGE(RateCalc!I273:I284)</f>
        <v>0.11568295469151985</v>
      </c>
      <c r="E285" s="21">
        <f>AVERAGE(RateCalc!J273:J284)</f>
        <v>9.8824083720367314E-2</v>
      </c>
    </row>
    <row r="286" spans="1:5" x14ac:dyDescent="0.35">
      <c r="A286" s="1">
        <f t="shared" si="10"/>
        <v>2021</v>
      </c>
      <c r="B286" s="1">
        <f t="shared" si="11"/>
        <v>9</v>
      </c>
      <c r="C286" s="21">
        <f>AVERAGE(RateCalc!H274:H285)</f>
        <v>0.12267533612038946</v>
      </c>
      <c r="D286" s="21">
        <f>AVERAGE(RateCalc!I274:I285)</f>
        <v>0.11524814707870101</v>
      </c>
      <c r="E286" s="21">
        <f>AVERAGE(RateCalc!J274:J285)</f>
        <v>9.8631229121025066E-2</v>
      </c>
    </row>
    <row r="287" spans="1:5" x14ac:dyDescent="0.35">
      <c r="A287" s="1">
        <f t="shared" si="10"/>
        <v>2021</v>
      </c>
      <c r="B287" s="1">
        <f t="shared" si="11"/>
        <v>10</v>
      </c>
      <c r="C287" s="21">
        <f>AVERAGE(RateCalc!H275:H286)</f>
        <v>0.12228215772737733</v>
      </c>
      <c r="D287" s="21">
        <f>AVERAGE(RateCalc!I275:I286)</f>
        <v>0.11469410318264034</v>
      </c>
      <c r="E287" s="21">
        <f>AVERAGE(RateCalc!J275:J286)</f>
        <v>9.8298892204321461E-2</v>
      </c>
    </row>
    <row r="288" spans="1:5" x14ac:dyDescent="0.35">
      <c r="A288" s="1">
        <f t="shared" si="10"/>
        <v>2021</v>
      </c>
      <c r="B288" s="1">
        <f t="shared" si="11"/>
        <v>11</v>
      </c>
      <c r="C288" s="21">
        <f>AVERAGE(RateCalc!H276:H287)</f>
        <v>0.12186038916960192</v>
      </c>
      <c r="D288" s="21">
        <f>AVERAGE(RateCalc!I276:I287)</f>
        <v>0.11412911083672327</v>
      </c>
      <c r="E288" s="21">
        <f>AVERAGE(RateCalc!J276:J287)</f>
        <v>9.7955018192330212E-2</v>
      </c>
    </row>
    <row r="289" spans="1:9" x14ac:dyDescent="0.35">
      <c r="A289" s="1">
        <f t="shared" si="10"/>
        <v>2021</v>
      </c>
      <c r="B289" s="1">
        <f t="shared" si="11"/>
        <v>12</v>
      </c>
      <c r="C289" s="21">
        <f>AVERAGE(RateCalc!H277:H288)</f>
        <v>0.12149573812817911</v>
      </c>
      <c r="D289" s="21">
        <f>AVERAGE(RateCalc!I277:I288)</f>
        <v>0.11362919589486668</v>
      </c>
      <c r="E289" s="21">
        <f>AVERAGE(RateCalc!J277:J288)</f>
        <v>9.7681682186122276E-2</v>
      </c>
    </row>
    <row r="290" spans="1:9" x14ac:dyDescent="0.35">
      <c r="A290" s="1">
        <f t="shared" si="10"/>
        <v>2022</v>
      </c>
      <c r="B290" s="1">
        <f t="shared" si="11"/>
        <v>1</v>
      </c>
      <c r="C290" s="21">
        <f>AVERAGE(RateCalc!H278:H289)</f>
        <v>0.12105629850982048</v>
      </c>
      <c r="D290" s="21">
        <f>AVERAGE(RateCalc!I278:I289)</f>
        <v>0.11306025291384757</v>
      </c>
      <c r="E290" s="21">
        <f>AVERAGE(RateCalc!J278:J289)</f>
        <v>9.7329006943735585E-2</v>
      </c>
    </row>
    <row r="291" spans="1:9" x14ac:dyDescent="0.35">
      <c r="A291" s="1">
        <f t="shared" si="10"/>
        <v>2022</v>
      </c>
      <c r="B291" s="1">
        <f t="shared" si="11"/>
        <v>2</v>
      </c>
      <c r="C291" s="21">
        <f>AVERAGE(RateCalc!H279:H290)</f>
        <v>0.12055796241358537</v>
      </c>
      <c r="D291" s="21">
        <f>AVERAGE(RateCalc!I279:I290)</f>
        <v>0.11247325226046932</v>
      </c>
      <c r="E291" s="21">
        <f>AVERAGE(RateCalc!J279:J290)</f>
        <v>9.6979225882301845E-2</v>
      </c>
    </row>
    <row r="292" spans="1:9" x14ac:dyDescent="0.35">
      <c r="A292" s="1">
        <f t="shared" si="10"/>
        <v>2022</v>
      </c>
      <c r="B292" s="1">
        <f t="shared" si="11"/>
        <v>3</v>
      </c>
      <c r="C292" s="21">
        <f>AVERAGE(RateCalc!H280:H291)</f>
        <v>0.12003534786591119</v>
      </c>
      <c r="D292" s="21">
        <f>AVERAGE(RateCalc!I280:I291)</f>
        <v>0.11186039699106325</v>
      </c>
      <c r="E292" s="21">
        <f>AVERAGE(RateCalc!J280:J291)</f>
        <v>9.6613527669529908E-2</v>
      </c>
    </row>
    <row r="293" spans="1:9" x14ac:dyDescent="0.35">
      <c r="A293" s="1">
        <f t="shared" si="10"/>
        <v>2022</v>
      </c>
      <c r="B293" s="1">
        <f t="shared" si="11"/>
        <v>4</v>
      </c>
      <c r="C293" s="21">
        <f>AVERAGE(RateCalc!H281:H292)</f>
        <v>0.11949438031790283</v>
      </c>
      <c r="D293" s="21">
        <f>AVERAGE(RateCalc!I281:I292)</f>
        <v>0.11126002865216111</v>
      </c>
      <c r="E293" s="21">
        <f>AVERAGE(RateCalc!J281:J292)</f>
        <v>9.6218135716710937E-2</v>
      </c>
    </row>
    <row r="294" spans="1:9" x14ac:dyDescent="0.35">
      <c r="A294" s="1">
        <f t="shared" si="10"/>
        <v>2022</v>
      </c>
      <c r="B294" s="1">
        <f t="shared" si="11"/>
        <v>5</v>
      </c>
      <c r="C294" s="21">
        <f>AVERAGE(RateCalc!H282:H293)</f>
        <v>0.11897177987536674</v>
      </c>
      <c r="D294" s="21">
        <f>AVERAGE(RateCalc!I282:I293)</f>
        <v>0.11068567867919998</v>
      </c>
      <c r="E294" s="21">
        <f>AVERAGE(RateCalc!J282:J293)</f>
        <v>9.5878876993578624E-2</v>
      </c>
    </row>
    <row r="295" spans="1:9" x14ac:dyDescent="0.35">
      <c r="A295" s="1">
        <f t="shared" ref="A295:A358" si="12">A283+1</f>
        <v>2022</v>
      </c>
      <c r="B295" s="1">
        <f t="shared" ref="B295:B358" si="13">B283</f>
        <v>6</v>
      </c>
      <c r="C295" s="21">
        <f>AVERAGE(RateCalc!H283:H294)</f>
        <v>0.1184148423414038</v>
      </c>
      <c r="D295" s="21">
        <f>AVERAGE(RateCalc!I283:I294)</f>
        <v>0.11002054638799731</v>
      </c>
      <c r="E295" s="21">
        <f>AVERAGE(RateCalc!J283:J294)</f>
        <v>9.5435928859722685E-2</v>
      </c>
    </row>
    <row r="296" spans="1:9" x14ac:dyDescent="0.35">
      <c r="A296" s="1">
        <f t="shared" si="12"/>
        <v>2022</v>
      </c>
      <c r="B296" s="1">
        <f t="shared" si="13"/>
        <v>7</v>
      </c>
      <c r="C296" s="21">
        <f>AVERAGE(RateCalc!H284:H295)</f>
        <v>0.11780880627785624</v>
      </c>
      <c r="D296" s="21">
        <f>AVERAGE(RateCalc!I284:I295)</f>
        <v>0.10927559386473508</v>
      </c>
      <c r="E296" s="21">
        <f>AVERAGE(RateCalc!J284:J295)</f>
        <v>9.4911006783603383E-2</v>
      </c>
    </row>
    <row r="297" spans="1:9" x14ac:dyDescent="0.35">
      <c r="A297" s="1">
        <f t="shared" si="12"/>
        <v>2022</v>
      </c>
      <c r="B297" s="1">
        <f t="shared" si="13"/>
        <v>8</v>
      </c>
      <c r="C297" s="21">
        <f>AVERAGE(RateCalc!H285:H296)</f>
        <v>0.1172542767155285</v>
      </c>
      <c r="D297" s="21">
        <f>AVERAGE(RateCalc!I285:I296)</f>
        <v>0.10855211477097522</v>
      </c>
      <c r="E297" s="21">
        <f>AVERAGE(RateCalc!J285:J296)</f>
        <v>9.4378589312056407E-2</v>
      </c>
    </row>
    <row r="298" spans="1:9" x14ac:dyDescent="0.35">
      <c r="A298" s="1">
        <f t="shared" si="12"/>
        <v>2022</v>
      </c>
      <c r="B298" s="1">
        <f t="shared" si="13"/>
        <v>9</v>
      </c>
      <c r="C298" s="21">
        <f>AVERAGE(RateCalc!H286:H297)</f>
        <v>0.1166874337764927</v>
      </c>
      <c r="D298" s="21">
        <f>AVERAGE(RateCalc!I286:I297)</f>
        <v>0.10784704570736244</v>
      </c>
      <c r="E298" s="21">
        <f>AVERAGE(RateCalc!J286:J297)</f>
        <v>9.3989197729573759E-2</v>
      </c>
    </row>
    <row r="299" spans="1:9" x14ac:dyDescent="0.35">
      <c r="A299" s="1">
        <f t="shared" si="12"/>
        <v>2022</v>
      </c>
      <c r="B299" s="1">
        <f t="shared" si="13"/>
        <v>10</v>
      </c>
      <c r="C299" s="21">
        <f>AVERAGE(RateCalc!H287:H298)</f>
        <v>0.11612943428256896</v>
      </c>
      <c r="D299" s="21">
        <f>AVERAGE(RateCalc!I287:I298)</f>
        <v>0.10719915828298669</v>
      </c>
      <c r="E299" s="21">
        <f>AVERAGE(RateCalc!J287:J298)</f>
        <v>9.3447915288537631E-2</v>
      </c>
    </row>
    <row r="300" spans="1:9" x14ac:dyDescent="0.35">
      <c r="A300" s="1">
        <f t="shared" si="12"/>
        <v>2022</v>
      </c>
      <c r="B300" s="1">
        <f t="shared" si="13"/>
        <v>11</v>
      </c>
      <c r="C300" s="21">
        <f>AVERAGE(RateCalc!H288:H299)</f>
        <v>0.11563438755637628</v>
      </c>
      <c r="D300" s="21">
        <f>AVERAGE(RateCalc!I288:I299)</f>
        <v>0.10665733141501769</v>
      </c>
      <c r="E300" s="21">
        <f>AVERAGE(RateCalc!J288:J299)</f>
        <v>9.3316500566511695E-2</v>
      </c>
    </row>
    <row r="301" spans="1:9" x14ac:dyDescent="0.35">
      <c r="A301" s="1">
        <f t="shared" si="12"/>
        <v>2022</v>
      </c>
      <c r="B301" s="1">
        <f t="shared" si="13"/>
        <v>12</v>
      </c>
      <c r="C301" s="21">
        <f>AVERAGE(RateCalc!H289:H300)</f>
        <v>0.11520174522052513</v>
      </c>
      <c r="D301" s="21">
        <f>AVERAGE(RateCalc!I289:I300)</f>
        <v>0.10611012469323056</v>
      </c>
      <c r="E301" s="21">
        <f>AVERAGE(RateCalc!J289:J300)</f>
        <v>9.2994035650720508E-2</v>
      </c>
    </row>
    <row r="302" spans="1:9" x14ac:dyDescent="0.35">
      <c r="A302" s="1">
        <f t="shared" si="12"/>
        <v>2023</v>
      </c>
      <c r="B302" s="1">
        <f t="shared" si="13"/>
        <v>1</v>
      </c>
      <c r="C302" s="21">
        <f>AVERAGE(RateCalc!H290:H301)</f>
        <v>0.11480555294033261</v>
      </c>
      <c r="D302" s="21">
        <f>AVERAGE(RateCalc!I290:I301)</f>
        <v>0.10560610495341684</v>
      </c>
      <c r="E302" s="21">
        <f>AVERAGE(RateCalc!J290:J301)</f>
        <v>9.2740723617453794E-2</v>
      </c>
      <c r="I302">
        <f t="shared" ref="I302:I305" si="14">E302^(-0.15)</f>
        <v>1.4285959940278576</v>
      </c>
    </row>
    <row r="303" spans="1:9" x14ac:dyDescent="0.35">
      <c r="A303" s="1">
        <f t="shared" si="12"/>
        <v>2023</v>
      </c>
      <c r="B303" s="1">
        <f t="shared" si="13"/>
        <v>2</v>
      </c>
      <c r="C303" s="21">
        <f>AVERAGE(RateCalc!H291:H302)</f>
        <v>0.11492427659522603</v>
      </c>
      <c r="D303" s="21">
        <f>AVERAGE(RateCalc!I291:I302)</f>
        <v>0.10571628453254928</v>
      </c>
      <c r="E303" s="21">
        <f>AVERAGE(RateCalc!J291:J302)</f>
        <v>9.2836306231525056E-2</v>
      </c>
      <c r="I303">
        <f t="shared" si="14"/>
        <v>1.4283752688614995</v>
      </c>
    </row>
    <row r="304" spans="1:9" x14ac:dyDescent="0.35">
      <c r="A304" s="1">
        <f t="shared" si="12"/>
        <v>2023</v>
      </c>
      <c r="B304" s="1">
        <f t="shared" si="13"/>
        <v>3</v>
      </c>
      <c r="C304" s="21">
        <f>AVERAGE(RateCalc!H292:H303)</f>
        <v>0.11506994404220154</v>
      </c>
      <c r="D304" s="21">
        <f>AVERAGE(RateCalc!I292:I303)</f>
        <v>0.1058513704412493</v>
      </c>
      <c r="E304" s="21">
        <f>AVERAGE(RateCalc!J292:J303)</f>
        <v>9.2956972872666063E-2</v>
      </c>
      <c r="I304">
        <f t="shared" si="14"/>
        <v>1.4280969910662915</v>
      </c>
    </row>
    <row r="305" spans="1:9" x14ac:dyDescent="0.35">
      <c r="A305" s="1">
        <f t="shared" si="12"/>
        <v>2023</v>
      </c>
      <c r="B305" s="1">
        <f t="shared" si="13"/>
        <v>4</v>
      </c>
      <c r="C305" s="21">
        <f>AVERAGE(RateCalc!H293:H304)</f>
        <v>0.11524409309460341</v>
      </c>
      <c r="D305" s="21">
        <f>AVERAGE(RateCalc!I293:I304)</f>
        <v>0.10601179379543814</v>
      </c>
      <c r="E305" s="21">
        <f>AVERAGE(RateCalc!J293:J304)</f>
        <v>9.3100846559524816E-2</v>
      </c>
      <c r="I305">
        <f t="shared" si="14"/>
        <v>1.4277657363135554</v>
      </c>
    </row>
    <row r="306" spans="1:9" x14ac:dyDescent="0.35">
      <c r="A306" s="1">
        <f t="shared" si="12"/>
        <v>2023</v>
      </c>
      <c r="B306" s="1">
        <f t="shared" si="13"/>
        <v>5</v>
      </c>
      <c r="C306" s="21">
        <f>AVERAGE(RateCalc!H294:H305)</f>
        <v>0.11544563434332038</v>
      </c>
      <c r="D306" s="21">
        <f>AVERAGE(RateCalc!I294:I305)</f>
        <v>0.10619839835193744</v>
      </c>
      <c r="E306" s="21">
        <f>AVERAGE(RateCalc!J294:J305)</f>
        <v>9.3265520486480555E-2</v>
      </c>
      <c r="I306">
        <f>E306^(-0.15)</f>
        <v>1.4273873128417731</v>
      </c>
    </row>
    <row r="307" spans="1:9" x14ac:dyDescent="0.35">
      <c r="A307" s="1">
        <f t="shared" si="12"/>
        <v>2023</v>
      </c>
      <c r="B307" s="1">
        <f t="shared" si="13"/>
        <v>6</v>
      </c>
      <c r="C307" s="21">
        <f>AVERAGE(RateCalc!H295:H306)</f>
        <v>0.11567762705495678</v>
      </c>
      <c r="D307" s="21">
        <f>AVERAGE(RateCalc!I295:I306)</f>
        <v>0.10641202446185348</v>
      </c>
      <c r="E307" s="21">
        <f>AVERAGE(RateCalc!J295:J306)</f>
        <v>9.345718619594183E-2</v>
      </c>
    </row>
    <row r="308" spans="1:9" x14ac:dyDescent="0.35">
      <c r="A308" s="1">
        <f t="shared" si="12"/>
        <v>2023</v>
      </c>
      <c r="B308" s="1">
        <f t="shared" si="13"/>
        <v>7</v>
      </c>
      <c r="C308" s="21">
        <f>AVERAGE(RateCalc!H296:H307)</f>
        <v>0.11593929455480388</v>
      </c>
      <c r="D308" s="21">
        <f>AVERAGE(RateCalc!I296:I307)</f>
        <v>0.10665361164507885</v>
      </c>
      <c r="E308" s="21">
        <f>AVERAGE(RateCalc!J296:J307)</f>
        <v>9.3668553916685382E-2</v>
      </c>
    </row>
    <row r="309" spans="1:9" x14ac:dyDescent="0.35">
      <c r="A309" s="1">
        <f t="shared" si="12"/>
        <v>2023</v>
      </c>
      <c r="B309" s="1">
        <f t="shared" si="13"/>
        <v>8</v>
      </c>
      <c r="C309" s="21">
        <f>AVERAGE(RateCalc!H297:H308)</f>
        <v>0.11623161949059115</v>
      </c>
      <c r="D309" s="21">
        <f>AVERAGE(RateCalc!I297:I308)</f>
        <v>0.10692068542855337</v>
      </c>
      <c r="E309" s="21">
        <f>AVERAGE(RateCalc!J297:J308)</f>
        <v>9.3898797995895969E-2</v>
      </c>
    </row>
    <row r="310" spans="1:9" x14ac:dyDescent="0.35">
      <c r="A310" s="1">
        <f t="shared" si="12"/>
        <v>2023</v>
      </c>
      <c r="B310" s="1">
        <f t="shared" si="13"/>
        <v>9</v>
      </c>
      <c r="C310" s="21">
        <f>AVERAGE(RateCalc!H298:H309)</f>
        <v>0.11653412491258358</v>
      </c>
      <c r="D310" s="21">
        <f>AVERAGE(RateCalc!I298:I309)</f>
        <v>0.10719625229661595</v>
      </c>
      <c r="E310" s="21">
        <f>AVERAGE(RateCalc!J298:J309)</f>
        <v>9.4135327165563151E-2</v>
      </c>
    </row>
    <row r="311" spans="1:9" x14ac:dyDescent="0.35">
      <c r="A311" s="1">
        <f t="shared" si="12"/>
        <v>2023</v>
      </c>
      <c r="B311" s="1">
        <f t="shared" si="13"/>
        <v>10</v>
      </c>
      <c r="C311" s="21">
        <f>AVERAGE(RateCalc!H299:H310)</f>
        <v>0.11684685816461866</v>
      </c>
      <c r="D311" s="21">
        <f>AVERAGE(RateCalc!I299:I310)</f>
        <v>0.10748101495693078</v>
      </c>
      <c r="E311" s="21">
        <f>AVERAGE(RateCalc!J299:J310)</f>
        <v>9.437586218374748E-2</v>
      </c>
    </row>
    <row r="312" spans="1:9" x14ac:dyDescent="0.35">
      <c r="A312" s="1">
        <f t="shared" si="12"/>
        <v>2023</v>
      </c>
      <c r="B312" s="1">
        <f t="shared" si="13"/>
        <v>11</v>
      </c>
      <c r="C312" s="21">
        <f>AVERAGE(RateCalc!H300:H311)</f>
        <v>0.1171718532497409</v>
      </c>
      <c r="D312" s="21">
        <f>AVERAGE(RateCalc!I300:I311)</f>
        <v>0.10778051314035654</v>
      </c>
      <c r="E312" s="21">
        <f>AVERAGE(RateCalc!J300:J311)</f>
        <v>9.464023349178452E-2</v>
      </c>
    </row>
    <row r="313" spans="1:9" x14ac:dyDescent="0.35">
      <c r="A313" s="1">
        <f t="shared" si="12"/>
        <v>2023</v>
      </c>
      <c r="B313" s="1">
        <f t="shared" si="13"/>
        <v>12</v>
      </c>
      <c r="C313" s="21">
        <f>AVERAGE(RateCalc!H301:H312)</f>
        <v>0.11750733903242661</v>
      </c>
      <c r="D313" s="21">
        <f>AVERAGE(RateCalc!I301:I312)</f>
        <v>0.10808791295336982</v>
      </c>
      <c r="E313" s="21">
        <f>AVERAGE(RateCalc!J301:J312)</f>
        <v>9.4912140904515496E-2</v>
      </c>
    </row>
    <row r="314" spans="1:9" x14ac:dyDescent="0.35">
      <c r="A314" s="1">
        <f t="shared" si="12"/>
        <v>2024</v>
      </c>
      <c r="B314" s="1">
        <f t="shared" si="13"/>
        <v>1</v>
      </c>
      <c r="C314" s="21">
        <f>AVERAGE(RateCalc!H302:H313)</f>
        <v>0.11784635277264939</v>
      </c>
      <c r="D314" s="21">
        <f>AVERAGE(RateCalc!I302:I313)</f>
        <v>0.10839957250579574</v>
      </c>
      <c r="E314" s="21">
        <f>AVERAGE(RateCalc!J302:J313)</f>
        <v>9.51908224127994E-2</v>
      </c>
    </row>
    <row r="315" spans="1:9" x14ac:dyDescent="0.35">
      <c r="A315" s="1">
        <f t="shared" si="12"/>
        <v>2024</v>
      </c>
      <c r="B315" s="1">
        <f t="shared" si="13"/>
        <v>2</v>
      </c>
      <c r="C315" s="21">
        <f>AVERAGE(RateCalc!H303:H314)</f>
        <v>0.11820736254314752</v>
      </c>
      <c r="D315" s="21">
        <f>AVERAGE(RateCalc!I303:I314)</f>
        <v>0.10873460181913593</v>
      </c>
      <c r="E315" s="21">
        <f>AVERAGE(RateCalc!J303:J314)</f>
        <v>9.5481465904195026E-2</v>
      </c>
    </row>
    <row r="316" spans="1:9" x14ac:dyDescent="0.35">
      <c r="A316" s="1">
        <f t="shared" si="12"/>
        <v>2024</v>
      </c>
      <c r="B316" s="1">
        <f t="shared" si="13"/>
        <v>3</v>
      </c>
      <c r="C316" s="21">
        <f>AVERAGE(RateCalc!H304:H315)</f>
        <v>0.11857824732177824</v>
      </c>
      <c r="D316" s="21">
        <f>AVERAGE(RateCalc!I304:I315)</f>
        <v>0.10907854487837519</v>
      </c>
      <c r="E316" s="21">
        <f>AVERAGE(RateCalc!J304:J315)</f>
        <v>9.5788695978016689E-2</v>
      </c>
    </row>
    <row r="317" spans="1:9" x14ac:dyDescent="0.35">
      <c r="A317" s="1">
        <f t="shared" si="12"/>
        <v>2024</v>
      </c>
      <c r="B317" s="1">
        <f t="shared" si="13"/>
        <v>4</v>
      </c>
      <c r="C317" s="21">
        <f>AVERAGE(RateCalc!H305:H316)</f>
        <v>0.11896170851806936</v>
      </c>
      <c r="D317" s="21">
        <f>AVERAGE(RateCalc!I305:I316)</f>
        <v>0.10943178327078588</v>
      </c>
      <c r="E317" s="21">
        <f>AVERAGE(RateCalc!J305:J316)</f>
        <v>9.6105493430065692E-2</v>
      </c>
    </row>
    <row r="318" spans="1:9" x14ac:dyDescent="0.35">
      <c r="A318" s="1">
        <f t="shared" si="12"/>
        <v>2024</v>
      </c>
      <c r="B318" s="1">
        <f t="shared" si="13"/>
        <v>5</v>
      </c>
      <c r="C318" s="21">
        <f>AVERAGE(RateCalc!H306:H317)</f>
        <v>0.11935711815542689</v>
      </c>
      <c r="D318" s="21">
        <f>AVERAGE(RateCalc!I306:I317)</f>
        <v>0.10979788817727215</v>
      </c>
      <c r="E318" s="21">
        <f>AVERAGE(RateCalc!J306:J317)</f>
        <v>9.6428571996633808E-2</v>
      </c>
    </row>
    <row r="319" spans="1:9" x14ac:dyDescent="0.35">
      <c r="A319" s="1">
        <f t="shared" si="12"/>
        <v>2024</v>
      </c>
      <c r="B319" s="1">
        <f t="shared" si="13"/>
        <v>6</v>
      </c>
      <c r="C319" s="21">
        <f>AVERAGE(RateCalc!H307:H318)</f>
        <v>0.11976924668881052</v>
      </c>
      <c r="D319" s="21">
        <f>AVERAGE(RateCalc!I307:I318)</f>
        <v>0.11017738895878865</v>
      </c>
      <c r="E319" s="21">
        <f>AVERAGE(RateCalc!J307:J318)</f>
        <v>9.6769060743814805E-2</v>
      </c>
    </row>
    <row r="320" spans="1:9" x14ac:dyDescent="0.35">
      <c r="A320" s="1">
        <f t="shared" si="12"/>
        <v>2024</v>
      </c>
      <c r="B320" s="1">
        <f t="shared" si="13"/>
        <v>7</v>
      </c>
      <c r="C320" s="21">
        <f>AVERAGE(RateCalc!H308:H319)</f>
        <v>0.12019805734938127</v>
      </c>
      <c r="D320" s="21">
        <f>AVERAGE(RateCalc!I308:I319)</f>
        <v>0.11057329276680772</v>
      </c>
      <c r="E320" s="21">
        <f>AVERAGE(RateCalc!J308:J319)</f>
        <v>9.7115442056008097E-2</v>
      </c>
    </row>
    <row r="321" spans="1:5" x14ac:dyDescent="0.35">
      <c r="A321" s="1">
        <f t="shared" si="12"/>
        <v>2024</v>
      </c>
      <c r="B321" s="1">
        <f t="shared" si="13"/>
        <v>8</v>
      </c>
      <c r="C321" s="21">
        <f>AVERAGE(RateCalc!H309:H320)</f>
        <v>0.12064421751832821</v>
      </c>
      <c r="D321" s="21">
        <f>AVERAGE(RateCalc!I309:I320)</f>
        <v>0.11098091343055776</v>
      </c>
      <c r="E321" s="21">
        <f>AVERAGE(RateCalc!J309:J320)</f>
        <v>9.7466851479918418E-2</v>
      </c>
    </row>
    <row r="322" spans="1:5" x14ac:dyDescent="0.35">
      <c r="A322" s="1">
        <f t="shared" si="12"/>
        <v>2024</v>
      </c>
      <c r="B322" s="1">
        <f t="shared" si="13"/>
        <v>9</v>
      </c>
      <c r="C322" s="21">
        <f>AVERAGE(RateCalc!H310:H321)</f>
        <v>0.12109065588515662</v>
      </c>
      <c r="D322" s="21">
        <f>AVERAGE(RateCalc!I310:I321)</f>
        <v>0.11138759580246232</v>
      </c>
      <c r="E322" s="21">
        <f>AVERAGE(RateCalc!J310:J321)</f>
        <v>9.7815921904897921E-2</v>
      </c>
    </row>
    <row r="323" spans="1:5" x14ac:dyDescent="0.35">
      <c r="A323" s="1">
        <f t="shared" si="12"/>
        <v>2024</v>
      </c>
      <c r="B323" s="1">
        <f t="shared" si="13"/>
        <v>10</v>
      </c>
      <c r="C323" s="21">
        <f>AVERAGE(RateCalc!H311:H322)</f>
        <v>0.12153796518744092</v>
      </c>
      <c r="D323" s="21">
        <f>AVERAGE(RateCalc!I311:I322)</f>
        <v>0.11179489814742612</v>
      </c>
      <c r="E323" s="21">
        <f>AVERAGE(RateCalc!J311:J322)</f>
        <v>9.81599644729933E-2</v>
      </c>
    </row>
    <row r="324" spans="1:5" x14ac:dyDescent="0.35">
      <c r="A324" s="1">
        <f t="shared" si="12"/>
        <v>2024</v>
      </c>
      <c r="B324" s="1">
        <f t="shared" si="13"/>
        <v>11</v>
      </c>
      <c r="C324" s="21">
        <f>AVERAGE(RateCalc!H312:H323)</f>
        <v>0.12198976348849074</v>
      </c>
      <c r="D324" s="21">
        <f>AVERAGE(RateCalc!I312:I323)</f>
        <v>0.11221125142977924</v>
      </c>
      <c r="E324" s="21">
        <f>AVERAGE(RateCalc!J312:J323)</f>
        <v>9.8527485439572016E-2</v>
      </c>
    </row>
    <row r="325" spans="1:5" x14ac:dyDescent="0.35">
      <c r="A325" s="1">
        <f t="shared" si="12"/>
        <v>2024</v>
      </c>
      <c r="B325" s="1">
        <f t="shared" si="13"/>
        <v>12</v>
      </c>
      <c r="C325" s="21">
        <f>AVERAGE(RateCalc!H313:H324)</f>
        <v>0.1224422105912915</v>
      </c>
      <c r="D325" s="21">
        <f>AVERAGE(RateCalc!I313:I324)</f>
        <v>0.1126258208749758</v>
      </c>
      <c r="E325" s="21">
        <f>AVERAGE(RateCalc!J313:J324)</f>
        <v>9.8894188672523711E-2</v>
      </c>
    </row>
    <row r="326" spans="1:5" x14ac:dyDescent="0.35">
      <c r="A326" s="1">
        <f t="shared" si="12"/>
        <v>2025</v>
      </c>
      <c r="B326" s="1">
        <f t="shared" si="13"/>
        <v>1</v>
      </c>
      <c r="C326" s="21">
        <f>AVERAGE(RateCalc!H314:H325)</f>
        <v>0.12288776794357625</v>
      </c>
      <c r="D326" s="21">
        <f>AVERAGE(RateCalc!I314:I325)</f>
        <v>0.11303542729653825</v>
      </c>
      <c r="E326" s="21">
        <f>AVERAGE(RateCalc!J314:J325)</f>
        <v>9.9260452868423596E-2</v>
      </c>
    </row>
    <row r="327" spans="1:5" x14ac:dyDescent="0.35">
      <c r="A327" s="1">
        <f t="shared" si="12"/>
        <v>2025</v>
      </c>
      <c r="B327" s="1">
        <f t="shared" si="13"/>
        <v>2</v>
      </c>
      <c r="C327" s="21">
        <f>AVERAGE(RateCalc!H315:H326)</f>
        <v>0.12286961420250847</v>
      </c>
      <c r="D327" s="21">
        <f>AVERAGE(RateCalc!I315:I326)</f>
        <v>0.11301858000900884</v>
      </c>
      <c r="E327" s="21">
        <f>AVERAGE(RateCalc!J315:J326)</f>
        <v>9.924583756679739E-2</v>
      </c>
    </row>
    <row r="328" spans="1:5" x14ac:dyDescent="0.35">
      <c r="A328" s="1">
        <f t="shared" si="12"/>
        <v>2025</v>
      </c>
      <c r="B328" s="1">
        <f t="shared" si="13"/>
        <v>3</v>
      </c>
      <c r="C328" s="21">
        <f>AVERAGE(RateCalc!H316:H327)</f>
        <v>0.12285375468178712</v>
      </c>
      <c r="D328" s="21">
        <f>AVERAGE(RateCalc!I316:I327)</f>
        <v>0.11300387255162787</v>
      </c>
      <c r="E328" s="21">
        <f>AVERAGE(RateCalc!J316:J327)</f>
        <v>9.9232700004937904E-2</v>
      </c>
    </row>
    <row r="329" spans="1:5" x14ac:dyDescent="0.35">
      <c r="A329" s="1">
        <f t="shared" si="12"/>
        <v>2025</v>
      </c>
      <c r="B329" s="1">
        <f t="shared" si="13"/>
        <v>4</v>
      </c>
      <c r="C329" s="21">
        <f>AVERAGE(RateCalc!H317:H328)</f>
        <v>0.1228400367499638</v>
      </c>
      <c r="D329" s="21">
        <f>AVERAGE(RateCalc!I317:I328)</f>
        <v>0.11299123580968019</v>
      </c>
      <c r="E329" s="21">
        <f>AVERAGE(RateCalc!J317:J328)</f>
        <v>9.9221366900334229E-2</v>
      </c>
    </row>
    <row r="330" spans="1:5" x14ac:dyDescent="0.35">
      <c r="A330" s="1">
        <f t="shared" si="12"/>
        <v>2025</v>
      </c>
      <c r="B330" s="1">
        <f t="shared" si="13"/>
        <v>5</v>
      </c>
      <c r="C330" s="21">
        <f>AVERAGE(RateCalc!H318:H329)</f>
        <v>0.12282971264802277</v>
      </c>
      <c r="D330" s="21">
        <f>AVERAGE(RateCalc!I318:I329)</f>
        <v>0.11298167685102423</v>
      </c>
      <c r="E330" s="21">
        <f>AVERAGE(RateCalc!J318:J329)</f>
        <v>9.9212931354659362E-2</v>
      </c>
    </row>
    <row r="331" spans="1:5" x14ac:dyDescent="0.35">
      <c r="A331" s="1">
        <f t="shared" si="12"/>
        <v>2025</v>
      </c>
      <c r="B331" s="1">
        <f t="shared" si="13"/>
        <v>6</v>
      </c>
      <c r="C331" s="21">
        <f>AVERAGE(RateCalc!H319:H330)</f>
        <v>0.12282147228651041</v>
      </c>
      <c r="D331" s="21">
        <f>AVERAGE(RateCalc!I319:I330)</f>
        <v>0.11297408886965286</v>
      </c>
      <c r="E331" s="21">
        <f>AVERAGE(RateCalc!J319:J330)</f>
        <v>9.9206123404856364E-2</v>
      </c>
    </row>
    <row r="332" spans="1:5" x14ac:dyDescent="0.35">
      <c r="A332" s="1">
        <f t="shared" si="12"/>
        <v>2025</v>
      </c>
      <c r="B332" s="1">
        <f t="shared" si="13"/>
        <v>7</v>
      </c>
      <c r="C332" s="21">
        <f>AVERAGE(RateCalc!H320:H331)</f>
        <v>0.12281538492740629</v>
      </c>
      <c r="D332" s="21">
        <f>AVERAGE(RateCalc!I320:I331)</f>
        <v>0.11296846865338565</v>
      </c>
      <c r="E332" s="21">
        <f>AVERAGE(RateCalc!J320:J331)</f>
        <v>9.9201206205662987E-2</v>
      </c>
    </row>
    <row r="333" spans="1:5" x14ac:dyDescent="0.35">
      <c r="A333" s="1">
        <f t="shared" si="12"/>
        <v>2025</v>
      </c>
      <c r="B333" s="1">
        <f t="shared" si="13"/>
        <v>8</v>
      </c>
      <c r="C333" s="21">
        <f>AVERAGE(RateCalc!H321:H332)</f>
        <v>0.12281275331379539</v>
      </c>
      <c r="D333" s="21">
        <f>AVERAGE(RateCalc!I321:I332)</f>
        <v>0.11296606435967799</v>
      </c>
      <c r="E333" s="21">
        <f>AVERAGE(RateCalc!J321:J332)</f>
        <v>9.9199133466123871E-2</v>
      </c>
    </row>
    <row r="334" spans="1:5" x14ac:dyDescent="0.35">
      <c r="A334" s="1">
        <f t="shared" si="12"/>
        <v>2025</v>
      </c>
      <c r="B334" s="1">
        <f t="shared" si="13"/>
        <v>9</v>
      </c>
      <c r="C334" s="21">
        <f>AVERAGE(RateCalc!H322:H333)</f>
        <v>0.1228092336169964</v>
      </c>
      <c r="D334" s="21">
        <f>AVERAGE(RateCalc!I322:I333)</f>
        <v>0.11296285809706937</v>
      </c>
      <c r="E334" s="21">
        <f>AVERAGE(RateCalc!J322:J333)</f>
        <v>9.9196381413099929E-2</v>
      </c>
    </row>
    <row r="335" spans="1:5" x14ac:dyDescent="0.35">
      <c r="A335" s="1">
        <f t="shared" si="12"/>
        <v>2025</v>
      </c>
      <c r="B335" s="1">
        <f t="shared" si="13"/>
        <v>10</v>
      </c>
      <c r="C335" s="21">
        <f>AVERAGE(RateCalc!H323:H334)</f>
        <v>0.12280607721115278</v>
      </c>
      <c r="D335" s="21">
        <f>AVERAGE(RateCalc!I323:I334)</f>
        <v>0.11295998399743586</v>
      </c>
      <c r="E335" s="21">
        <f>AVERAGE(RateCalc!J323:J334)</f>
        <v>9.9193953701521287E-2</v>
      </c>
    </row>
    <row r="336" spans="1:5" x14ac:dyDescent="0.35">
      <c r="A336" s="1">
        <f t="shared" si="12"/>
        <v>2025</v>
      </c>
      <c r="B336" s="1">
        <f t="shared" si="13"/>
        <v>11</v>
      </c>
      <c r="C336" s="21">
        <f>AVERAGE(RateCalc!H324:H335)</f>
        <v>0.12280326189166597</v>
      </c>
      <c r="D336" s="21">
        <f>AVERAGE(RateCalc!I324:I335)</f>
        <v>0.1129573895487483</v>
      </c>
      <c r="E336" s="21">
        <f>AVERAGE(RateCalc!J324:J335)</f>
        <v>9.9191663544748662E-2</v>
      </c>
    </row>
    <row r="337" spans="1:5" x14ac:dyDescent="0.35">
      <c r="A337" s="1">
        <f t="shared" si="12"/>
        <v>2025</v>
      </c>
      <c r="B337" s="1">
        <f t="shared" si="13"/>
        <v>12</v>
      </c>
      <c r="C337" s="21">
        <f>AVERAGE(RateCalc!H325:H336)</f>
        <v>0.12280080655799913</v>
      </c>
      <c r="D337" s="21">
        <f>AVERAGE(RateCalc!I325:I336)</f>
        <v>0.11295513976902881</v>
      </c>
      <c r="E337" s="21">
        <f>AVERAGE(RateCalc!J325:J336)</f>
        <v>9.9189673524726366E-2</v>
      </c>
    </row>
    <row r="338" spans="1:5" x14ac:dyDescent="0.35">
      <c r="A338" s="1">
        <f t="shared" si="12"/>
        <v>2026</v>
      </c>
      <c r="B338" s="1">
        <f t="shared" si="13"/>
        <v>1</v>
      </c>
      <c r="C338" s="21">
        <f>AVERAGE(RateCalc!H326:H337)</f>
        <v>0.12279752775620824</v>
      </c>
      <c r="D338" s="21">
        <f>AVERAGE(RateCalc!I326:I337)</f>
        <v>0.1129521255257183</v>
      </c>
      <c r="E338" s="21">
        <f>AVERAGE(RateCalc!J326:J337)</f>
        <v>9.9186978231527181E-2</v>
      </c>
    </row>
    <row r="339" spans="1:5" x14ac:dyDescent="0.35">
      <c r="A339" s="1">
        <f t="shared" si="12"/>
        <v>2026</v>
      </c>
      <c r="B339" s="1">
        <f t="shared" si="13"/>
        <v>2</v>
      </c>
      <c r="C339" s="21">
        <f>AVERAGE(RateCalc!H327:H338)</f>
        <v>0.12279463486649959</v>
      </c>
      <c r="D339" s="21">
        <f>AVERAGE(RateCalc!I327:I338)</f>
        <v>0.11294944082593487</v>
      </c>
      <c r="E339" s="21">
        <f>AVERAGE(RateCalc!J327:J338)</f>
        <v>9.9184649209894352E-2</v>
      </c>
    </row>
    <row r="340" spans="1:5" x14ac:dyDescent="0.35">
      <c r="A340" s="1">
        <f t="shared" si="12"/>
        <v>2026</v>
      </c>
      <c r="B340" s="1">
        <f t="shared" si="13"/>
        <v>3</v>
      </c>
      <c r="C340" s="21">
        <f>AVERAGE(RateCalc!H328:H339)</f>
        <v>0.12279208946300163</v>
      </c>
      <c r="D340" s="21">
        <f>AVERAGE(RateCalc!I328:I339)</f>
        <v>0.11294708032500161</v>
      </c>
      <c r="E340" s="21">
        <f>AVERAGE(RateCalc!J328:J339)</f>
        <v>9.9182540672284714E-2</v>
      </c>
    </row>
    <row r="341" spans="1:5" x14ac:dyDescent="0.35">
      <c r="A341" s="1">
        <f t="shared" si="12"/>
        <v>2026</v>
      </c>
      <c r="B341" s="1">
        <f t="shared" si="13"/>
        <v>4</v>
      </c>
      <c r="C341" s="21">
        <f>AVERAGE(RateCalc!H329:H340)</f>
        <v>0.12278986729320683</v>
      </c>
      <c r="D341" s="21">
        <f>AVERAGE(RateCalc!I329:I340)</f>
        <v>0.11294503329731387</v>
      </c>
      <c r="E341" s="21">
        <f>AVERAGE(RateCalc!J329:J340)</f>
        <v>9.9180704821002177E-2</v>
      </c>
    </row>
    <row r="342" spans="1:5" x14ac:dyDescent="0.35">
      <c r="A342" s="1">
        <f t="shared" si="12"/>
        <v>2026</v>
      </c>
      <c r="B342" s="1">
        <f t="shared" si="13"/>
        <v>5</v>
      </c>
      <c r="C342" s="21">
        <f>AVERAGE(RateCalc!H330:H341)</f>
        <v>0.12278677802823652</v>
      </c>
      <c r="D342" s="21">
        <f>AVERAGE(RateCalc!I330:I341)</f>
        <v>0.11294217298497904</v>
      </c>
      <c r="E342" s="21">
        <f>AVERAGE(RateCalc!J330:J341)</f>
        <v>9.9178180665786819E-2</v>
      </c>
    </row>
    <row r="343" spans="1:5" x14ac:dyDescent="0.35">
      <c r="A343" s="1">
        <f t="shared" si="12"/>
        <v>2026</v>
      </c>
      <c r="B343" s="1">
        <f t="shared" si="13"/>
        <v>6</v>
      </c>
      <c r="C343" s="21">
        <f>AVERAGE(RateCalc!H331:H342)</f>
        <v>0.12278398408839941</v>
      </c>
      <c r="D343" s="21">
        <f>AVERAGE(RateCalc!I331:I342)</f>
        <v>0.11293960023821242</v>
      </c>
      <c r="E343" s="21">
        <f>AVERAGE(RateCalc!J331:J342)</f>
        <v>9.9175872393008346E-2</v>
      </c>
    </row>
    <row r="344" spans="1:5" x14ac:dyDescent="0.35">
      <c r="A344" s="1">
        <f t="shared" si="12"/>
        <v>2026</v>
      </c>
      <c r="B344" s="1">
        <f t="shared" si="13"/>
        <v>7</v>
      </c>
      <c r="C344" s="21">
        <f>AVERAGE(RateCalc!H332:H343)</f>
        <v>0.12278149948594562</v>
      </c>
      <c r="D344" s="21">
        <f>AVERAGE(RateCalc!I332:I343)</f>
        <v>0.11293730630370162</v>
      </c>
      <c r="E344" s="21">
        <f>AVERAGE(RateCalc!J332:J343)</f>
        <v>9.9173865400325176E-2</v>
      </c>
    </row>
    <row r="345" spans="1:5" x14ac:dyDescent="0.35">
      <c r="A345" s="1">
        <f t="shared" si="12"/>
        <v>2026</v>
      </c>
      <c r="B345" s="1">
        <f t="shared" si="13"/>
        <v>8</v>
      </c>
      <c r="C345" s="21">
        <f>AVERAGE(RateCalc!H333:H344)</f>
        <v>0.12277869978065131</v>
      </c>
      <c r="D345" s="21">
        <f>AVERAGE(RateCalc!I333:I344)</f>
        <v>0.11293474843814168</v>
      </c>
      <c r="E345" s="21">
        <f>AVERAGE(RateCalc!J333:J344)</f>
        <v>9.9171660266624162E-2</v>
      </c>
    </row>
    <row r="346" spans="1:5" x14ac:dyDescent="0.35">
      <c r="A346" s="1">
        <f t="shared" si="12"/>
        <v>2026</v>
      </c>
      <c r="B346" s="1">
        <f t="shared" si="13"/>
        <v>9</v>
      </c>
      <c r="C346" s="21">
        <f>AVERAGE(RateCalc!H334:H345)</f>
        <v>0.1227762747133192</v>
      </c>
      <c r="D346" s="21">
        <f>AVERAGE(RateCalc!I334:I345)</f>
        <v>0.11293253932663172</v>
      </c>
      <c r="E346" s="21">
        <f>AVERAGE(RateCalc!J334:J345)</f>
        <v>9.9169764105032532E-2</v>
      </c>
    </row>
    <row r="347" spans="1:5" x14ac:dyDescent="0.35">
      <c r="A347" s="1">
        <f t="shared" si="12"/>
        <v>2026</v>
      </c>
      <c r="B347" s="1">
        <f t="shared" si="13"/>
        <v>10</v>
      </c>
      <c r="C347" s="21">
        <f>AVERAGE(RateCalc!H335:H346)</f>
        <v>0.12277359430726843</v>
      </c>
      <c r="D347" s="21">
        <f>AVERAGE(RateCalc!I335:I346)</f>
        <v>0.11293009865378108</v>
      </c>
      <c r="E347" s="21">
        <f>AVERAGE(RateCalc!J335:J346)</f>
        <v>9.9167702502967622E-2</v>
      </c>
    </row>
    <row r="348" spans="1:5" x14ac:dyDescent="0.35">
      <c r="A348" s="1">
        <f t="shared" si="12"/>
        <v>2026</v>
      </c>
      <c r="B348" s="1">
        <f t="shared" si="13"/>
        <v>11</v>
      </c>
      <c r="C348" s="21">
        <f>AVERAGE(RateCalc!H336:H347)</f>
        <v>0.12277124876177643</v>
      </c>
      <c r="D348" s="21">
        <f>AVERAGE(RateCalc!I336:I347)</f>
        <v>0.11292793712381903</v>
      </c>
      <c r="E348" s="21">
        <f>AVERAGE(RateCalc!J336:J347)</f>
        <v>9.9165794489713951E-2</v>
      </c>
    </row>
    <row r="349" spans="1:5" x14ac:dyDescent="0.35">
      <c r="A349" s="1">
        <f t="shared" si="12"/>
        <v>2026</v>
      </c>
      <c r="B349" s="1">
        <f t="shared" si="13"/>
        <v>12</v>
      </c>
      <c r="C349" s="21">
        <f>AVERAGE(RateCalc!H337:H348)</f>
        <v>0.1227686492947857</v>
      </c>
      <c r="D349" s="21">
        <f>AVERAGE(RateCalc!I337:I348)</f>
        <v>0.1129255552772308</v>
      </c>
      <c r="E349" s="21">
        <f>AVERAGE(RateCalc!J337:J348)</f>
        <v>9.9163687651271301E-2</v>
      </c>
    </row>
    <row r="350" spans="1:5" x14ac:dyDescent="0.35">
      <c r="A350" s="1">
        <f t="shared" si="12"/>
        <v>2027</v>
      </c>
      <c r="B350" s="1">
        <f t="shared" si="13"/>
        <v>1</v>
      </c>
      <c r="C350" s="21">
        <f>AVERAGE(RateCalc!H338:H349)</f>
        <v>0.12276645232035327</v>
      </c>
      <c r="D350" s="21">
        <f>AVERAGE(RateCalc!I338:I349)</f>
        <v>0.11292353557128069</v>
      </c>
      <c r="E350" s="21">
        <f>AVERAGE(RateCalc!J338:J349)</f>
        <v>9.9161881659136308E-2</v>
      </c>
    </row>
    <row r="351" spans="1:5" x14ac:dyDescent="0.35">
      <c r="A351" s="1">
        <f t="shared" si="12"/>
        <v>2027</v>
      </c>
      <c r="B351" s="1">
        <f t="shared" si="13"/>
        <v>2</v>
      </c>
      <c r="C351" s="21">
        <f>AVERAGE(RateCalc!H339:H350)</f>
        <v>0.12276461665361545</v>
      </c>
      <c r="D351" s="21">
        <f>AVERAGE(RateCalc!I339:I350)</f>
        <v>0.11292183201027778</v>
      </c>
      <c r="E351" s="21">
        <f>AVERAGE(RateCalc!J339:J350)</f>
        <v>9.9160403791684185E-2</v>
      </c>
    </row>
    <row r="352" spans="1:5" x14ac:dyDescent="0.35">
      <c r="A352" s="1">
        <f t="shared" si="12"/>
        <v>2027</v>
      </c>
      <c r="B352" s="1">
        <f t="shared" si="13"/>
        <v>3</v>
      </c>
      <c r="C352" s="21">
        <f>AVERAGE(RateCalc!H340:H351)</f>
        <v>0.12276253804013677</v>
      </c>
      <c r="D352" s="21">
        <f>AVERAGE(RateCalc!I340:I351)</f>
        <v>0.11291990439091992</v>
      </c>
      <c r="E352" s="21">
        <f>AVERAGE(RateCalc!J340:J351)</f>
        <v>9.9158681929237172E-2</v>
      </c>
    </row>
    <row r="353" spans="1:5" x14ac:dyDescent="0.35">
      <c r="A353" s="1">
        <f t="shared" si="12"/>
        <v>2027</v>
      </c>
      <c r="B353" s="1">
        <f t="shared" si="13"/>
        <v>4</v>
      </c>
      <c r="C353" s="21">
        <f>AVERAGE(RateCalc!H341:H352)</f>
        <v>0.12276019827242418</v>
      </c>
      <c r="D353" s="21">
        <f>AVERAGE(RateCalc!I341:I352)</f>
        <v>0.11291774903388925</v>
      </c>
      <c r="E353" s="21">
        <f>AVERAGE(RateCalc!J341:J352)</f>
        <v>9.9156748924132898E-2</v>
      </c>
    </row>
    <row r="354" spans="1:5" x14ac:dyDescent="0.35">
      <c r="A354" s="1">
        <f t="shared" si="12"/>
        <v>2027</v>
      </c>
      <c r="B354" s="1">
        <f t="shared" si="13"/>
        <v>5</v>
      </c>
      <c r="C354" s="21">
        <f>AVERAGE(RateCalc!H342:H353)</f>
        <v>0.12275877159974265</v>
      </c>
      <c r="D354" s="21">
        <f>AVERAGE(RateCalc!I342:I353)</f>
        <v>0.11291642809524917</v>
      </c>
      <c r="E354" s="21">
        <f>AVERAGE(RateCalc!J342:J353)</f>
        <v>9.9155583228304145E-2</v>
      </c>
    </row>
    <row r="355" spans="1:5" x14ac:dyDescent="0.35">
      <c r="A355" s="1">
        <f t="shared" si="12"/>
        <v>2027</v>
      </c>
      <c r="B355" s="1">
        <f t="shared" si="13"/>
        <v>6</v>
      </c>
      <c r="C355" s="21">
        <f>AVERAGE(RateCalc!H343:H354)</f>
        <v>0.12275706772633484</v>
      </c>
      <c r="D355" s="21">
        <f>AVERAGE(RateCalc!I343:I354)</f>
        <v>0.1129148591155802</v>
      </c>
      <c r="E355" s="21">
        <f>AVERAGE(RateCalc!J343:J354)</f>
        <v>9.9154175537074354E-2</v>
      </c>
    </row>
    <row r="356" spans="1:5" x14ac:dyDescent="0.35">
      <c r="A356" s="1">
        <f t="shared" si="12"/>
        <v>2027</v>
      </c>
      <c r="B356" s="1">
        <f t="shared" si="13"/>
        <v>7</v>
      </c>
      <c r="C356" s="21">
        <f>AVERAGE(RateCalc!H344:H355)</f>
        <v>0.12275567801148653</v>
      </c>
      <c r="D356" s="21">
        <f>AVERAGE(RateCalc!I344:I355)</f>
        <v>0.11291357604719805</v>
      </c>
      <c r="E356" s="21">
        <f>AVERAGE(RateCalc!J344:J355)</f>
        <v>9.9153052964113877E-2</v>
      </c>
    </row>
    <row r="357" spans="1:5" x14ac:dyDescent="0.35">
      <c r="A357" s="1">
        <f t="shared" si="12"/>
        <v>2027</v>
      </c>
      <c r="B357" s="1">
        <f t="shared" si="13"/>
        <v>8</v>
      </c>
      <c r="C357" s="21">
        <f>AVERAGE(RateCalc!H345:H356)</f>
        <v>0.12275400535547761</v>
      </c>
      <c r="D357" s="21">
        <f>AVERAGE(RateCalc!I345:I356)</f>
        <v>0.11291204787592675</v>
      </c>
      <c r="E357" s="21">
        <f>AVERAGE(RateCalc!J345:J356)</f>
        <v>9.9151735528974203E-2</v>
      </c>
    </row>
    <row r="358" spans="1:5" x14ac:dyDescent="0.35">
      <c r="A358" s="1">
        <f t="shared" si="12"/>
        <v>2027</v>
      </c>
      <c r="B358" s="1">
        <f t="shared" si="13"/>
        <v>9</v>
      </c>
      <c r="C358" s="21">
        <f>AVERAGE(RateCalc!H346:H357)</f>
        <v>0.12275269162196457</v>
      </c>
      <c r="D358" s="21">
        <f>AVERAGE(RateCalc!I346:I357)</f>
        <v>0.11291085113232043</v>
      </c>
      <c r="E358" s="21">
        <f>AVERAGE(RateCalc!J346:J357)</f>
        <v>9.9150708319957717E-2</v>
      </c>
    </row>
    <row r="359" spans="1:5" x14ac:dyDescent="0.35">
      <c r="A359" s="1">
        <f t="shared" ref="A359:A422" si="15">A347+1</f>
        <v>2027</v>
      </c>
      <c r="B359" s="1">
        <f t="shared" ref="B359:B422" si="16">B347</f>
        <v>10</v>
      </c>
      <c r="C359" s="21">
        <f>AVERAGE(RateCalc!H347:H358)</f>
        <v>0.12275172881166681</v>
      </c>
      <c r="D359" s="21">
        <f>AVERAGE(RateCalc!I347:I358)</f>
        <v>0.11290997443494338</v>
      </c>
      <c r="E359" s="21">
        <f>AVERAGE(RateCalc!J347:J358)</f>
        <v>9.9149967786001145E-2</v>
      </c>
    </row>
    <row r="360" spans="1:5" x14ac:dyDescent="0.35">
      <c r="A360" s="1">
        <f t="shared" si="15"/>
        <v>2027</v>
      </c>
      <c r="B360" s="1">
        <f t="shared" si="16"/>
        <v>11</v>
      </c>
      <c r="C360" s="21">
        <f>AVERAGE(RateCalc!H348:H359)</f>
        <v>0.12274990657803427</v>
      </c>
      <c r="D360" s="21">
        <f>AVERAGE(RateCalc!I348:I359)</f>
        <v>0.11290829516135524</v>
      </c>
      <c r="E360" s="21">
        <f>AVERAGE(RateCalc!J348:J359)</f>
        <v>9.9148485467310685E-2</v>
      </c>
    </row>
    <row r="361" spans="1:5" x14ac:dyDescent="0.35">
      <c r="A361" s="1">
        <f t="shared" si="15"/>
        <v>2027</v>
      </c>
      <c r="B361" s="1">
        <f t="shared" si="16"/>
        <v>12</v>
      </c>
      <c r="C361" s="21">
        <f>AVERAGE(RateCalc!H349:H360)</f>
        <v>0.12274843732313127</v>
      </c>
      <c r="D361" s="21">
        <f>AVERAGE(RateCalc!I349:I360)</f>
        <v>0.11290694890853094</v>
      </c>
      <c r="E361" s="21">
        <f>AVERAGE(RateCalc!J349:J360)</f>
        <v>9.914729465291576E-2</v>
      </c>
    </row>
    <row r="362" spans="1:5" x14ac:dyDescent="0.35">
      <c r="A362" s="1">
        <f t="shared" si="15"/>
        <v>2028</v>
      </c>
      <c r="B362" s="1">
        <f t="shared" si="16"/>
        <v>1</v>
      </c>
      <c r="C362" s="21">
        <f>AVERAGE(RateCalc!H350:H361)</f>
        <v>0.12274733757163146</v>
      </c>
      <c r="D362" s="21">
        <f>AVERAGE(RateCalc!I350:I361)</f>
        <v>0.11290593789328419</v>
      </c>
      <c r="E362" s="21">
        <f>AVERAGE(RateCalc!J350:J361)</f>
        <v>9.91463906175616E-2</v>
      </c>
    </row>
    <row r="363" spans="1:5" x14ac:dyDescent="0.35">
      <c r="A363" s="1">
        <f t="shared" si="15"/>
        <v>2028</v>
      </c>
      <c r="B363" s="1">
        <f t="shared" si="16"/>
        <v>2</v>
      </c>
      <c r="C363" s="21">
        <f>AVERAGE(RateCalc!H351:H362)</f>
        <v>0.12274600532390685</v>
      </c>
      <c r="D363" s="21">
        <f>AVERAGE(RateCalc!I351:I362)</f>
        <v>0.11290470152220274</v>
      </c>
      <c r="E363" s="21">
        <f>AVERAGE(RateCalc!J351:J362)</f>
        <v>9.9145318045122499E-2</v>
      </c>
    </row>
    <row r="364" spans="1:5" x14ac:dyDescent="0.35">
      <c r="A364" s="1">
        <f t="shared" si="15"/>
        <v>2028</v>
      </c>
      <c r="B364" s="1">
        <f t="shared" si="16"/>
        <v>3</v>
      </c>
      <c r="C364" s="21">
        <f>AVERAGE(RateCalc!H352:H363)</f>
        <v>0.12274500934591213</v>
      </c>
      <c r="D364" s="21">
        <f>AVERAGE(RateCalc!I352:I363)</f>
        <v>0.11290377789379254</v>
      </c>
      <c r="E364" s="21">
        <f>AVERAGE(RateCalc!J352:J363)</f>
        <v>9.9144493006160309E-2</v>
      </c>
    </row>
    <row r="365" spans="1:5" x14ac:dyDescent="0.35">
      <c r="A365" s="1">
        <f t="shared" si="15"/>
        <v>2028</v>
      </c>
      <c r="B365" s="1">
        <f t="shared" si="16"/>
        <v>4</v>
      </c>
      <c r="C365" s="21">
        <f>AVERAGE(RateCalc!H353:H364)</f>
        <v>0.12274377199597947</v>
      </c>
      <c r="D365" s="21">
        <f>AVERAGE(RateCalc!I353:I364)</f>
        <v>0.11290263806659417</v>
      </c>
      <c r="E365" s="21">
        <f>AVERAGE(RateCalc!J353:J364)</f>
        <v>9.9143470766335937E-2</v>
      </c>
    </row>
    <row r="366" spans="1:5" x14ac:dyDescent="0.35">
      <c r="A366" s="1">
        <f t="shared" si="15"/>
        <v>2028</v>
      </c>
      <c r="B366" s="1">
        <f t="shared" si="16"/>
        <v>5</v>
      </c>
      <c r="C366" s="21">
        <f>AVERAGE(RateCalc!H354:H365)</f>
        <v>0.12274228275746503</v>
      </c>
      <c r="D366" s="21">
        <f>AVERAGE(RateCalc!I354:I365)</f>
        <v>0.11290125919902105</v>
      </c>
      <c r="E366" s="21">
        <f>AVERAGE(RateCalc!J354:J365)</f>
        <v>9.9142253949649997E-2</v>
      </c>
    </row>
    <row r="367" spans="1:5" x14ac:dyDescent="0.35">
      <c r="A367" s="1">
        <f t="shared" si="15"/>
        <v>2028</v>
      </c>
      <c r="B367" s="1">
        <f t="shared" si="16"/>
        <v>6</v>
      </c>
      <c r="C367" s="21">
        <f>AVERAGE(RateCalc!H355:H366)</f>
        <v>0.12274110800422461</v>
      </c>
      <c r="D367" s="21">
        <f>AVERAGE(RateCalc!I355:I366)</f>
        <v>0.11290017744967169</v>
      </c>
      <c r="E367" s="21">
        <f>AVERAGE(RateCalc!J355:J366)</f>
        <v>9.9141283402292349E-2</v>
      </c>
    </row>
    <row r="368" spans="1:5" x14ac:dyDescent="0.35">
      <c r="A368" s="1">
        <f t="shared" si="15"/>
        <v>2028</v>
      </c>
      <c r="B368" s="1">
        <f t="shared" si="16"/>
        <v>7</v>
      </c>
      <c r="C368" s="21">
        <f>AVERAGE(RateCalc!H356:H367)</f>
        <v>0.12273966442011008</v>
      </c>
      <c r="D368" s="21">
        <f>AVERAGE(RateCalc!I356:I367)</f>
        <v>0.11289884464594106</v>
      </c>
      <c r="E368" s="21">
        <f>AVERAGE(RateCalc!J356:J367)</f>
        <v>9.9140117315238488E-2</v>
      </c>
    </row>
    <row r="369" spans="1:5" x14ac:dyDescent="0.35">
      <c r="A369" s="1">
        <f t="shared" si="15"/>
        <v>2028</v>
      </c>
      <c r="B369" s="1">
        <f t="shared" si="16"/>
        <v>8</v>
      </c>
      <c r="C369" s="21">
        <f>AVERAGE(RateCalc!H357:H368)</f>
        <v>0.12273854395221233</v>
      </c>
      <c r="D369" s="21">
        <f>AVERAGE(RateCalc!I357:I368)</f>
        <v>0.11289782096453699</v>
      </c>
      <c r="E369" s="21">
        <f>AVERAGE(RateCalc!J357:J368)</f>
        <v>9.9139234800379783E-2</v>
      </c>
    </row>
    <row r="370" spans="1:5" x14ac:dyDescent="0.35">
      <c r="A370" s="1">
        <f t="shared" si="15"/>
        <v>2028</v>
      </c>
      <c r="B370" s="1">
        <f t="shared" si="16"/>
        <v>9</v>
      </c>
      <c r="C370" s="21">
        <f>AVERAGE(RateCalc!H358:H369)</f>
        <v>0.12273718607360019</v>
      </c>
      <c r="D370" s="21">
        <f>AVERAGE(RateCalc!I358:I369)</f>
        <v>0.1128965840070177</v>
      </c>
      <c r="E370" s="21">
        <f>AVERAGE(RateCalc!J358:J369)</f>
        <v>9.9138173074284033E-2</v>
      </c>
    </row>
    <row r="371" spans="1:5" x14ac:dyDescent="0.35">
      <c r="A371" s="1">
        <f t="shared" si="15"/>
        <v>2028</v>
      </c>
      <c r="B371" s="1">
        <f t="shared" si="16"/>
        <v>10</v>
      </c>
      <c r="C371" s="21">
        <f>AVERAGE(RateCalc!H359:H370)</f>
        <v>0.12273558994083829</v>
      </c>
      <c r="D371" s="21">
        <f>AVERAGE(RateCalc!I359:I370)</f>
        <v>0.11289513063099026</v>
      </c>
      <c r="E371" s="21">
        <f>AVERAGE(RateCalc!J359:J370)</f>
        <v>9.9136945427973924E-2</v>
      </c>
    </row>
    <row r="372" spans="1:5" x14ac:dyDescent="0.35">
      <c r="A372" s="1">
        <f t="shared" si="15"/>
        <v>2028</v>
      </c>
      <c r="B372" s="1">
        <f t="shared" si="16"/>
        <v>11</v>
      </c>
      <c r="C372" s="21">
        <f>AVERAGE(RateCalc!H360:H371)</f>
        <v>0.122734340924348</v>
      </c>
      <c r="D372" s="21">
        <f>AVERAGE(RateCalc!I360:I371)</f>
        <v>0.11289397960383006</v>
      </c>
      <c r="E372" s="21">
        <f>AVERAGE(RateCalc!J360:J371)</f>
        <v>9.913592939992176E-2</v>
      </c>
    </row>
    <row r="373" spans="1:5" x14ac:dyDescent="0.35">
      <c r="A373" s="1">
        <f t="shared" si="15"/>
        <v>2028</v>
      </c>
      <c r="B373" s="1">
        <f t="shared" si="16"/>
        <v>12</v>
      </c>
      <c r="C373" s="21">
        <f>AVERAGE(RateCalc!H361:H372)</f>
        <v>0.12273285443573793</v>
      </c>
      <c r="D373" s="21">
        <f>AVERAGE(RateCalc!I361:I372)</f>
        <v>0.1128926175600584</v>
      </c>
      <c r="E373" s="21">
        <f>AVERAGE(RateCalc!J361:J372)</f>
        <v>9.9134724617803163E-2</v>
      </c>
    </row>
    <row r="374" spans="1:5" x14ac:dyDescent="0.35">
      <c r="A374" s="1">
        <f t="shared" si="15"/>
        <v>2029</v>
      </c>
      <c r="B374" s="1">
        <f t="shared" si="16"/>
        <v>1</v>
      </c>
      <c r="C374" s="21">
        <f>AVERAGE(RateCalc!H362:H373)</f>
        <v>0.12273173109649266</v>
      </c>
      <c r="D374" s="21">
        <f>AVERAGE(RateCalc!I362:I373)</f>
        <v>0.11289158486030361</v>
      </c>
      <c r="E374" s="21">
        <f>AVERAGE(RateCalc!J362:J373)</f>
        <v>9.9133801192472448E-2</v>
      </c>
    </row>
    <row r="375" spans="1:5" x14ac:dyDescent="0.35">
      <c r="A375" s="1">
        <f t="shared" si="15"/>
        <v>2029</v>
      </c>
      <c r="B375" s="1">
        <f t="shared" si="16"/>
        <v>2</v>
      </c>
      <c r="C375" s="21">
        <f>AVERAGE(RateCalc!H363:H374)</f>
        <v>0.12273039183844169</v>
      </c>
      <c r="D375" s="21">
        <f>AVERAGE(RateCalc!I363:I374)</f>
        <v>0.11289034198340146</v>
      </c>
      <c r="E375" s="21">
        <f>AVERAGE(RateCalc!J363:J374)</f>
        <v>9.9132722976125895E-2</v>
      </c>
    </row>
    <row r="376" spans="1:5" x14ac:dyDescent="0.35">
      <c r="A376" s="1">
        <f t="shared" si="15"/>
        <v>2029</v>
      </c>
      <c r="B376" s="1">
        <f t="shared" si="16"/>
        <v>3</v>
      </c>
      <c r="C376" s="21">
        <f>AVERAGE(RateCalc!H364:H375)</f>
        <v>0.12272882770276759</v>
      </c>
      <c r="D376" s="21">
        <f>AVERAGE(RateCalc!I364:I375)</f>
        <v>0.11288889146928009</v>
      </c>
      <c r="E376" s="21">
        <f>AVERAGE(RateCalc!J364:J375)</f>
        <v>9.9131427292004304E-2</v>
      </c>
    </row>
    <row r="377" spans="1:5" x14ac:dyDescent="0.35">
      <c r="A377" s="1">
        <f t="shared" si="15"/>
        <v>2029</v>
      </c>
      <c r="B377" s="1">
        <f t="shared" si="16"/>
        <v>4</v>
      </c>
      <c r="C377" s="21">
        <f>AVERAGE(RateCalc!H365:H376)</f>
        <v>0.1227275926611674</v>
      </c>
      <c r="D377" s="21">
        <f>AVERAGE(RateCalc!I365:I376)</f>
        <v>0.11288775376848104</v>
      </c>
      <c r="E377" s="21">
        <f>AVERAGE(RateCalc!J365:J376)</f>
        <v>9.9130406959214712E-2</v>
      </c>
    </row>
    <row r="378" spans="1:5" x14ac:dyDescent="0.35">
      <c r="A378" s="1">
        <f t="shared" si="15"/>
        <v>2029</v>
      </c>
      <c r="B378" s="1">
        <f t="shared" si="16"/>
        <v>5</v>
      </c>
      <c r="C378" s="21">
        <f>AVERAGE(RateCalc!H366:H377)</f>
        <v>0.12272612191169878</v>
      </c>
      <c r="D378" s="21">
        <f>AVERAGE(RateCalc!I366:I377)</f>
        <v>0.11288639201968741</v>
      </c>
      <c r="E378" s="21">
        <f>AVERAGE(RateCalc!J366:J377)</f>
        <v>9.9129205249430183E-2</v>
      </c>
    </row>
    <row r="379" spans="1:5" x14ac:dyDescent="0.35">
      <c r="A379" s="1">
        <f t="shared" si="15"/>
        <v>2029</v>
      </c>
      <c r="B379" s="1">
        <f t="shared" si="16"/>
        <v>6</v>
      </c>
      <c r="C379" s="21">
        <f>AVERAGE(RateCalc!H367:H378)</f>
        <v>0.12272439482532464</v>
      </c>
      <c r="D379" s="21">
        <f>AVERAGE(RateCalc!I367:I378)</f>
        <v>0.11288480166479653</v>
      </c>
      <c r="E379" s="21">
        <f>AVERAGE(RateCalc!J367:J378)</f>
        <v>9.9127778380314932E-2</v>
      </c>
    </row>
    <row r="380" spans="1:5" x14ac:dyDescent="0.35">
      <c r="A380" s="1">
        <f t="shared" si="15"/>
        <v>2029</v>
      </c>
      <c r="B380" s="1">
        <f t="shared" si="16"/>
        <v>7</v>
      </c>
      <c r="C380" s="21">
        <f>AVERAGE(RateCalc!H368:H379)</f>
        <v>0.12272297993886079</v>
      </c>
      <c r="D380" s="21">
        <f>AVERAGE(RateCalc!I368:I379)</f>
        <v>0.11288349535646409</v>
      </c>
      <c r="E380" s="21">
        <f>AVERAGE(RateCalc!J368:J379)</f>
        <v>9.9126635474424241E-2</v>
      </c>
    </row>
    <row r="381" spans="1:5" x14ac:dyDescent="0.35">
      <c r="A381" s="1">
        <f t="shared" si="15"/>
        <v>2029</v>
      </c>
      <c r="B381" s="1">
        <f t="shared" si="16"/>
        <v>8</v>
      </c>
      <c r="C381" s="21">
        <f>AVERAGE(RateCalc!H369:H380)</f>
        <v>0.12272130373194796</v>
      </c>
      <c r="D381" s="21">
        <f>AVERAGE(RateCalc!I369:I380)</f>
        <v>0.11288196394101747</v>
      </c>
      <c r="E381" s="21">
        <f>AVERAGE(RateCalc!J369:J380)</f>
        <v>9.9125315242483816E-2</v>
      </c>
    </row>
    <row r="382" spans="1:5" x14ac:dyDescent="0.35">
      <c r="A382" s="1">
        <f t="shared" si="15"/>
        <v>2029</v>
      </c>
      <c r="B382" s="1">
        <f t="shared" si="16"/>
        <v>9</v>
      </c>
      <c r="C382" s="21">
        <f>AVERAGE(RateCalc!H370:H381)</f>
        <v>0.12271941072992092</v>
      </c>
      <c r="D382" s="21">
        <f>AVERAGE(RateCalc!I370:I381)</f>
        <v>0.11288023951361249</v>
      </c>
      <c r="E382" s="21">
        <f>AVERAGE(RateCalc!J370:J381)</f>
        <v>9.9123835103071142E-2</v>
      </c>
    </row>
    <row r="383" spans="1:5" x14ac:dyDescent="0.35">
      <c r="A383" s="1">
        <f t="shared" si="15"/>
        <v>2029</v>
      </c>
      <c r="B383" s="1">
        <f t="shared" si="16"/>
        <v>10</v>
      </c>
      <c r="C383" s="21">
        <f>AVERAGE(RateCalc!H371:H382)</f>
        <v>0.12271786920441358</v>
      </c>
      <c r="D383" s="21">
        <f>AVERAGE(RateCalc!I371:I382)</f>
        <v>0.11287883586081399</v>
      </c>
      <c r="E383" s="21">
        <f>AVERAGE(RateCalc!J371:J382)</f>
        <v>9.9122649457273879E-2</v>
      </c>
    </row>
    <row r="384" spans="1:5" x14ac:dyDescent="0.35">
      <c r="A384" s="1">
        <f t="shared" si="15"/>
        <v>2029</v>
      </c>
      <c r="B384" s="1">
        <f t="shared" si="16"/>
        <v>11</v>
      </c>
      <c r="C384" s="21">
        <f>AVERAGE(RateCalc!H372:H383)</f>
        <v>0.12271666784948428</v>
      </c>
      <c r="D384" s="21">
        <f>AVERAGE(RateCalc!I372:I383)</f>
        <v>0.11287772875601314</v>
      </c>
      <c r="E384" s="21">
        <f>AVERAGE(RateCalc!J372:J383)</f>
        <v>9.9121672200113323E-2</v>
      </c>
    </row>
    <row r="385" spans="1:5" x14ac:dyDescent="0.35">
      <c r="A385" s="1">
        <f t="shared" si="15"/>
        <v>2029</v>
      </c>
      <c r="B385" s="1">
        <f t="shared" si="16"/>
        <v>12</v>
      </c>
      <c r="C385" s="21">
        <f>AVERAGE(RateCalc!H373:H384)</f>
        <v>0.12271524506307085</v>
      </c>
      <c r="D385" s="21">
        <f>AVERAGE(RateCalc!I373:I384)</f>
        <v>0.11287642508146116</v>
      </c>
      <c r="E385" s="21">
        <f>AVERAGE(RateCalc!J373:J384)</f>
        <v>9.9120519047900923E-2</v>
      </c>
    </row>
    <row r="386" spans="1:5" x14ac:dyDescent="0.35">
      <c r="A386" s="1">
        <f t="shared" si="15"/>
        <v>2030</v>
      </c>
      <c r="B386" s="1">
        <f t="shared" si="16"/>
        <v>1</v>
      </c>
      <c r="C386" s="21">
        <f>AVERAGE(RateCalc!H374:H385)</f>
        <v>0.12271362134376512</v>
      </c>
      <c r="D386" s="21">
        <f>AVERAGE(RateCalc!I374:I385)</f>
        <v>0.11287493237608659</v>
      </c>
      <c r="E386" s="21">
        <f>AVERAGE(RateCalc!J374:J385)</f>
        <v>9.9119184292133025E-2</v>
      </c>
    </row>
    <row r="387" spans="1:5" x14ac:dyDescent="0.35">
      <c r="A387" s="1">
        <f t="shared" si="15"/>
        <v>2030</v>
      </c>
      <c r="B387" s="1">
        <f t="shared" si="16"/>
        <v>2</v>
      </c>
      <c r="C387" s="21">
        <f>AVERAGE(RateCalc!H375:H386)</f>
        <v>0.12271180560235322</v>
      </c>
      <c r="D387" s="21">
        <f>AVERAGE(RateCalc!I375:I386)</f>
        <v>0.11287324730646203</v>
      </c>
      <c r="E387" s="21">
        <f>AVERAGE(RateCalc!J375:J386)</f>
        <v>9.9117722466258648E-2</v>
      </c>
    </row>
    <row r="388" spans="1:5" x14ac:dyDescent="0.35">
      <c r="A388" s="1">
        <f t="shared" si="15"/>
        <v>2030</v>
      </c>
      <c r="B388" s="1">
        <f t="shared" si="16"/>
        <v>3</v>
      </c>
      <c r="C388" s="21">
        <f>AVERAGE(RateCalc!H376:H387)</f>
        <v>0.12271032696592976</v>
      </c>
      <c r="D388" s="21">
        <f>AVERAGE(RateCalc!I376:I387)</f>
        <v>0.11287187608077608</v>
      </c>
      <c r="E388" s="21">
        <f>AVERAGE(RateCalc!J376:J387)</f>
        <v>9.911649760720885E-2</v>
      </c>
    </row>
    <row r="389" spans="1:5" x14ac:dyDescent="0.35">
      <c r="A389" s="1">
        <f t="shared" si="15"/>
        <v>2030</v>
      </c>
      <c r="B389" s="1">
        <f t="shared" si="16"/>
        <v>4</v>
      </c>
      <c r="C389" s="21">
        <f>AVERAGE(RateCalc!H377:H388)</f>
        <v>0.12270917095868529</v>
      </c>
      <c r="D389" s="21">
        <f>AVERAGE(RateCalc!I377:I388)</f>
        <v>0.11287081118517621</v>
      </c>
      <c r="E389" s="21">
        <f>AVERAGE(RateCalc!J377:J388)</f>
        <v>9.9115542568855186E-2</v>
      </c>
    </row>
    <row r="390" spans="1:5" x14ac:dyDescent="0.35">
      <c r="A390" s="1">
        <f t="shared" si="15"/>
        <v>2030</v>
      </c>
      <c r="B390" s="1">
        <f t="shared" si="16"/>
        <v>5</v>
      </c>
      <c r="C390" s="21">
        <f>AVERAGE(RateCalc!H378:H389)</f>
        <v>0.12270779497906896</v>
      </c>
      <c r="D390" s="21">
        <f>AVERAGE(RateCalc!I378:I389)</f>
        <v>0.11286953718261994</v>
      </c>
      <c r="E390" s="21">
        <f>AVERAGE(RateCalc!J378:J389)</f>
        <v>9.911441829296487E-2</v>
      </c>
    </row>
    <row r="391" spans="1:5" x14ac:dyDescent="0.35">
      <c r="A391" s="1">
        <f t="shared" si="15"/>
        <v>2030</v>
      </c>
      <c r="B391" s="1">
        <f t="shared" si="16"/>
        <v>6</v>
      </c>
      <c r="C391" s="21">
        <f>AVERAGE(RateCalc!H379:H390)</f>
        <v>0.12270673285611515</v>
      </c>
      <c r="D391" s="21">
        <f>AVERAGE(RateCalc!I379:I390)</f>
        <v>0.11286855914674425</v>
      </c>
      <c r="E391" s="21">
        <f>AVERAGE(RateCalc!J379:J390)</f>
        <v>9.9113540797512376E-2</v>
      </c>
    </row>
    <row r="392" spans="1:5" x14ac:dyDescent="0.35">
      <c r="A392" s="1">
        <f t="shared" si="15"/>
        <v>2030</v>
      </c>
      <c r="B392" s="1">
        <f t="shared" si="16"/>
        <v>7</v>
      </c>
      <c r="C392" s="21">
        <f>AVERAGE(RateCalc!H380:H391)</f>
        <v>0.12270486528131808</v>
      </c>
      <c r="D392" s="21">
        <f>AVERAGE(RateCalc!I380:I391)</f>
        <v>0.11286683488929938</v>
      </c>
      <c r="E392" s="21">
        <f>AVERAGE(RateCalc!J380:J391)</f>
        <v>9.9112032222590352E-2</v>
      </c>
    </row>
    <row r="393" spans="1:5" x14ac:dyDescent="0.35">
      <c r="A393" s="1">
        <f t="shared" si="15"/>
        <v>2030</v>
      </c>
      <c r="B393" s="1">
        <f t="shared" si="16"/>
        <v>8</v>
      </c>
      <c r="C393" s="21">
        <f>AVERAGE(RateCalc!H381:H392)</f>
        <v>0.12270331308704069</v>
      </c>
      <c r="D393" s="21">
        <f>AVERAGE(RateCalc!I381:I392)</f>
        <v>0.11286541677422406</v>
      </c>
      <c r="E393" s="21">
        <f>AVERAGE(RateCalc!J381:J392)</f>
        <v>9.9110809666802621E-2</v>
      </c>
    </row>
    <row r="394" spans="1:5" x14ac:dyDescent="0.35">
      <c r="A394" s="1">
        <f t="shared" si="15"/>
        <v>2030</v>
      </c>
      <c r="B394" s="1">
        <f t="shared" si="16"/>
        <v>9</v>
      </c>
      <c r="C394" s="21">
        <f>AVERAGE(RateCalc!H382:H393)</f>
        <v>0.12270212117533241</v>
      </c>
      <c r="D394" s="21">
        <f>AVERAGE(RateCalc!I382:I393)</f>
        <v>0.11286433100401107</v>
      </c>
      <c r="E394" s="21">
        <f>AVERAGE(RateCalc!J382:J393)</f>
        <v>9.9109877710327865E-2</v>
      </c>
    </row>
    <row r="395" spans="1:5" x14ac:dyDescent="0.35">
      <c r="A395" s="1">
        <f t="shared" si="15"/>
        <v>2030</v>
      </c>
      <c r="B395" s="1">
        <f t="shared" si="16"/>
        <v>10</v>
      </c>
      <c r="C395" s="21">
        <f>AVERAGE(RateCalc!H383:H394)</f>
        <v>0.122700711030369</v>
      </c>
      <c r="D395" s="21">
        <f>AVERAGE(RateCalc!I383:I394)</f>
        <v>0.1128630469811942</v>
      </c>
      <c r="E395" s="21">
        <f>AVERAGE(RateCalc!J383:J394)</f>
        <v>9.9108793114295254E-2</v>
      </c>
    </row>
    <row r="396" spans="1:5" x14ac:dyDescent="0.35">
      <c r="A396" s="1">
        <f t="shared" si="15"/>
        <v>2030</v>
      </c>
      <c r="B396" s="1">
        <f t="shared" si="16"/>
        <v>11</v>
      </c>
      <c r="C396" s="21">
        <f>AVERAGE(RateCalc!H384:H395)</f>
        <v>0.12269907377536876</v>
      </c>
      <c r="D396" s="21">
        <f>AVERAGE(RateCalc!I384:I395)</f>
        <v>0.11286153817407424</v>
      </c>
      <c r="E396" s="21">
        <f>AVERAGE(RateCalc!J384:J395)</f>
        <v>9.9107461268781838E-2</v>
      </c>
    </row>
    <row r="397" spans="1:5" x14ac:dyDescent="0.35">
      <c r="A397" s="1">
        <f t="shared" si="15"/>
        <v>2030</v>
      </c>
      <c r="B397" s="1">
        <f t="shared" si="16"/>
        <v>12</v>
      </c>
      <c r="C397" s="21">
        <f>AVERAGE(RateCalc!H385:H396)</f>
        <v>0.12269779081240673</v>
      </c>
      <c r="D397" s="21">
        <f>AVERAGE(RateCalc!I385:I396)</f>
        <v>0.1128603626173294</v>
      </c>
      <c r="E397" s="21">
        <f>AVERAGE(RateCalc!J385:J396)</f>
        <v>9.9106421441887096E-2</v>
      </c>
    </row>
    <row r="398" spans="1:5" x14ac:dyDescent="0.35">
      <c r="A398" s="1">
        <f t="shared" si="15"/>
        <v>2031</v>
      </c>
      <c r="B398" s="1">
        <f t="shared" si="16"/>
        <v>1</v>
      </c>
      <c r="C398" s="21">
        <f>AVERAGE(RateCalc!H386:H397)</f>
        <v>0.12269631931559961</v>
      </c>
      <c r="D398" s="21">
        <f>AVERAGE(RateCalc!I386:I397)</f>
        <v>0.11285900985199311</v>
      </c>
      <c r="E398" s="21">
        <f>AVERAGE(RateCalc!J386:J397)</f>
        <v>9.9105211818497296E-2</v>
      </c>
    </row>
    <row r="399" spans="1:5" x14ac:dyDescent="0.35">
      <c r="A399" s="1">
        <f t="shared" si="15"/>
        <v>2031</v>
      </c>
      <c r="B399" s="1">
        <f t="shared" si="16"/>
        <v>2</v>
      </c>
      <c r="C399" s="21">
        <f>AVERAGE(RateCalc!H387:H398)</f>
        <v>0.12269520437466329</v>
      </c>
      <c r="D399" s="21">
        <f>AVERAGE(RateCalc!I387:I398)</f>
        <v>0.11285797514898276</v>
      </c>
      <c r="E399" s="21">
        <f>AVERAGE(RateCalc!J387:J398)</f>
        <v>9.9104314196457891E-2</v>
      </c>
    </row>
    <row r="400" spans="1:5" x14ac:dyDescent="0.35">
      <c r="A400" s="1">
        <f t="shared" si="15"/>
        <v>2031</v>
      </c>
      <c r="B400" s="1">
        <f t="shared" si="16"/>
        <v>3</v>
      </c>
      <c r="C400" s="21">
        <f>AVERAGE(RateCalc!H388:H399)</f>
        <v>0.12269388301232143</v>
      </c>
      <c r="D400" s="21">
        <f>AVERAGE(RateCalc!I388:I399)</f>
        <v>0.11285674977271387</v>
      </c>
      <c r="E400" s="21">
        <f>AVERAGE(RateCalc!J388:J399)</f>
        <v>9.9103219618644989E-2</v>
      </c>
    </row>
    <row r="401" spans="1:5" x14ac:dyDescent="0.35">
      <c r="A401" s="1">
        <f t="shared" si="15"/>
        <v>2031</v>
      </c>
      <c r="B401" s="1">
        <f t="shared" si="16"/>
        <v>4</v>
      </c>
      <c r="C401" s="21">
        <f>AVERAGE(RateCalc!H389:H400)</f>
        <v>0.12269234379461223</v>
      </c>
      <c r="D401" s="21">
        <f>AVERAGE(RateCalc!I389:I400)</f>
        <v>0.11285533186969154</v>
      </c>
      <c r="E401" s="21">
        <f>AVERAGE(RateCalc!J389:J400)</f>
        <v>9.9101947989981787E-2</v>
      </c>
    </row>
    <row r="402" spans="1:5" x14ac:dyDescent="0.35">
      <c r="A402" s="1">
        <f t="shared" si="15"/>
        <v>2031</v>
      </c>
      <c r="B402" s="1">
        <f t="shared" si="16"/>
        <v>5</v>
      </c>
      <c r="C402" s="21">
        <f>AVERAGE(RateCalc!H390:H401)</f>
        <v>0.12269113428904764</v>
      </c>
      <c r="D402" s="21">
        <f>AVERAGE(RateCalc!I390:I401)</f>
        <v>0.1128542120034066</v>
      </c>
      <c r="E402" s="21">
        <f>AVERAGE(RateCalc!J390:J401)</f>
        <v>9.910095973555616E-2</v>
      </c>
    </row>
    <row r="403" spans="1:5" x14ac:dyDescent="0.35">
      <c r="A403" s="1">
        <f t="shared" si="15"/>
        <v>2031</v>
      </c>
      <c r="B403" s="1">
        <f t="shared" si="16"/>
        <v>6</v>
      </c>
      <c r="C403" s="21">
        <f>AVERAGE(RateCalc!H391:H402)</f>
        <v>0.12268969201343242</v>
      </c>
      <c r="D403" s="21">
        <f>AVERAGE(RateCalc!I391:I402)</f>
        <v>0.11285288391112759</v>
      </c>
      <c r="E403" s="21">
        <f>AVERAGE(RateCalc!J391:J402)</f>
        <v>9.9099768168902688E-2</v>
      </c>
    </row>
    <row r="404" spans="1:5" x14ac:dyDescent="0.35">
      <c r="A404" s="1">
        <f t="shared" si="15"/>
        <v>2031</v>
      </c>
      <c r="B404" s="1">
        <f t="shared" si="16"/>
        <v>7</v>
      </c>
      <c r="C404" s="21">
        <f>AVERAGE(RateCalc!H392:H403)</f>
        <v>0.12268857402884364</v>
      </c>
      <c r="D404" s="21">
        <f>AVERAGE(RateCalc!I392:I403)</f>
        <v>0.11285185172047402</v>
      </c>
      <c r="E404" s="21">
        <f>AVERAGE(RateCalc!J392:J403)</f>
        <v>9.9098865092080032E-2</v>
      </c>
    </row>
    <row r="405" spans="1:5" x14ac:dyDescent="0.35">
      <c r="A405" s="1">
        <f t="shared" si="15"/>
        <v>2031</v>
      </c>
      <c r="B405" s="1">
        <f t="shared" si="16"/>
        <v>8</v>
      </c>
      <c r="C405" s="21">
        <f>AVERAGE(RateCalc!H393:H404)</f>
        <v>0.12268666413106703</v>
      </c>
      <c r="D405" s="21">
        <f>AVERAGE(RateCalc!I393:I404)</f>
        <v>0.11285010680047984</v>
      </c>
      <c r="E405" s="21">
        <f>AVERAGE(RateCalc!J393:J404)</f>
        <v>9.9097360798052647E-2</v>
      </c>
    </row>
    <row r="406" spans="1:5" x14ac:dyDescent="0.35">
      <c r="A406" s="1">
        <f t="shared" si="15"/>
        <v>2031</v>
      </c>
      <c r="B406" s="1">
        <f t="shared" si="16"/>
        <v>9</v>
      </c>
      <c r="C406" s="21">
        <f>AVERAGE(RateCalc!H394:H405)</f>
        <v>0.12268511016135801</v>
      </c>
      <c r="D406" s="21">
        <f>AVERAGE(RateCalc!I394:I405)</f>
        <v>0.11284869121406504</v>
      </c>
      <c r="E406" s="21">
        <f>AVERAGE(RateCalc!J394:J405)</f>
        <v>9.909614574821142E-2</v>
      </c>
    </row>
    <row r="407" spans="1:5" x14ac:dyDescent="0.35">
      <c r="A407" s="1">
        <f t="shared" si="15"/>
        <v>2031</v>
      </c>
      <c r="B407" s="1">
        <f t="shared" si="16"/>
        <v>10</v>
      </c>
      <c r="C407" s="21">
        <f>AVERAGE(RateCalc!H395:H406)</f>
        <v>0.12268335514766653</v>
      </c>
      <c r="D407" s="21">
        <f>AVERAGE(RateCalc!I395:I406)</f>
        <v>0.11284709316728103</v>
      </c>
      <c r="E407" s="21">
        <f>AVERAGE(RateCalc!J395:J406)</f>
        <v>9.9094795900545887E-2</v>
      </c>
    </row>
    <row r="408" spans="1:5" x14ac:dyDescent="0.35">
      <c r="A408" s="1">
        <f t="shared" si="15"/>
        <v>2031</v>
      </c>
      <c r="B408" s="1">
        <f t="shared" si="16"/>
        <v>11</v>
      </c>
      <c r="C408" s="21">
        <f>AVERAGE(RateCalc!H396:H407)</f>
        <v>0.1226819373130713</v>
      </c>
      <c r="D408" s="21">
        <f>AVERAGE(RateCalc!I396:I407)</f>
        <v>0.11284578656633498</v>
      </c>
      <c r="E408" s="21">
        <f>AVERAGE(RateCalc!J396:J407)</f>
        <v>9.9093642545299357E-2</v>
      </c>
    </row>
    <row r="409" spans="1:5" x14ac:dyDescent="0.35">
      <c r="A409" s="1">
        <f t="shared" si="15"/>
        <v>2031</v>
      </c>
      <c r="B409" s="1">
        <f t="shared" si="16"/>
        <v>12</v>
      </c>
      <c r="C409" s="21">
        <f>AVERAGE(RateCalc!H397:H408)</f>
        <v>0.12268031902297717</v>
      </c>
      <c r="D409" s="21">
        <f>AVERAGE(RateCalc!I397:I408)</f>
        <v>0.11284430375514594</v>
      </c>
      <c r="E409" s="21">
        <f>AVERAGE(RateCalc!J397:J408)</f>
        <v>9.9092330939576409E-2</v>
      </c>
    </row>
    <row r="410" spans="1:5" x14ac:dyDescent="0.35">
      <c r="A410" s="1">
        <f t="shared" si="15"/>
        <v>2032</v>
      </c>
      <c r="B410" s="1">
        <f t="shared" si="16"/>
        <v>1</v>
      </c>
      <c r="C410" s="21">
        <f>AVERAGE(RateCalc!H398:H409)</f>
        <v>0.12267853499112356</v>
      </c>
      <c r="D410" s="21">
        <f>AVERAGE(RateCalc!I398:I409)</f>
        <v>0.11284266367245005</v>
      </c>
      <c r="E410" s="21">
        <f>AVERAGE(RateCalc!J398:J409)</f>
        <v>9.9090864401118514E-2</v>
      </c>
    </row>
    <row r="411" spans="1:5" x14ac:dyDescent="0.35">
      <c r="A411" s="1">
        <f t="shared" si="15"/>
        <v>2032</v>
      </c>
      <c r="B411" s="1">
        <f t="shared" si="16"/>
        <v>2</v>
      </c>
      <c r="C411" s="21">
        <f>AVERAGE(RateCalc!H399:H410)</f>
        <v>0.12267710594314564</v>
      </c>
      <c r="D411" s="21">
        <f>AVERAGE(RateCalc!I399:I410)</f>
        <v>0.1128413374674498</v>
      </c>
      <c r="E411" s="21">
        <f>AVERAGE(RateCalc!J399:J410)</f>
        <v>9.9089713896263476E-2</v>
      </c>
    </row>
    <row r="412" spans="1:5" x14ac:dyDescent="0.35">
      <c r="A412" s="1">
        <f t="shared" si="15"/>
        <v>2032</v>
      </c>
      <c r="B412" s="1">
        <f t="shared" si="16"/>
        <v>3</v>
      </c>
      <c r="C412" s="21">
        <f>AVERAGE(RateCalc!H400:H411)</f>
        <v>0.12267548710453391</v>
      </c>
      <c r="D412" s="21">
        <f>AVERAGE(RateCalc!I400:I411)</f>
        <v>0.11283983622410788</v>
      </c>
      <c r="E412" s="21">
        <f>AVERAGE(RateCalc!J400:J411)</f>
        <v>9.9088372897832566E-2</v>
      </c>
    </row>
    <row r="413" spans="1:5" x14ac:dyDescent="0.35">
      <c r="A413" s="1">
        <f t="shared" si="15"/>
        <v>2032</v>
      </c>
      <c r="B413" s="1">
        <f t="shared" si="16"/>
        <v>4</v>
      </c>
      <c r="C413" s="21">
        <f>AVERAGE(RateCalc!H401:H412)</f>
        <v>0.1226736642974028</v>
      </c>
      <c r="D413" s="21">
        <f>AVERAGE(RateCalc!I401:I412)</f>
        <v>0.11283815708299298</v>
      </c>
      <c r="E413" s="21">
        <f>AVERAGE(RateCalc!J401:J412)</f>
        <v>9.9086866981040231E-2</v>
      </c>
    </row>
    <row r="414" spans="1:5" x14ac:dyDescent="0.35">
      <c r="A414" s="1">
        <f t="shared" si="15"/>
        <v>2032</v>
      </c>
      <c r="B414" s="1">
        <f t="shared" si="16"/>
        <v>5</v>
      </c>
      <c r="C414" s="21">
        <f>AVERAGE(RateCalc!H402:H413)</f>
        <v>0.12267216410125474</v>
      </c>
      <c r="D414" s="21">
        <f>AVERAGE(RateCalc!I402:I413)</f>
        <v>0.11283676806988201</v>
      </c>
      <c r="E414" s="21">
        <f>AVERAGE(RateCalc!J402:J413)</f>
        <v>9.9085641211166919E-2</v>
      </c>
    </row>
    <row r="415" spans="1:5" x14ac:dyDescent="0.35">
      <c r="A415" s="1">
        <f t="shared" si="15"/>
        <v>2032</v>
      </c>
      <c r="B415" s="1">
        <f t="shared" si="16"/>
        <v>6</v>
      </c>
      <c r="C415" s="21">
        <f>AVERAGE(RateCalc!H403:H414)</f>
        <v>0.12267044232564474</v>
      </c>
      <c r="D415" s="21">
        <f>AVERAGE(RateCalc!I403:I414)</f>
        <v>0.11283518260530805</v>
      </c>
      <c r="E415" s="21">
        <f>AVERAGE(RateCalc!J403:J414)</f>
        <v>9.9084218729652326E-2</v>
      </c>
    </row>
    <row r="416" spans="1:5" x14ac:dyDescent="0.35">
      <c r="A416" s="1">
        <f t="shared" si="15"/>
        <v>2032</v>
      </c>
      <c r="B416" s="1">
        <f t="shared" si="16"/>
        <v>7</v>
      </c>
      <c r="C416" s="21">
        <f>AVERAGE(RateCalc!H404:H415)</f>
        <v>0.12266849792805917</v>
      </c>
      <c r="D416" s="21">
        <f>AVERAGE(RateCalc!I404:I415)</f>
        <v>0.11283338742044158</v>
      </c>
      <c r="E416" s="21">
        <f>AVERAGE(RateCalc!J404:J415)</f>
        <v>9.9082648099420745E-2</v>
      </c>
    </row>
    <row r="417" spans="1:5" x14ac:dyDescent="0.35">
      <c r="A417" s="1">
        <f t="shared" si="15"/>
        <v>2032</v>
      </c>
      <c r="B417" s="1">
        <f t="shared" si="16"/>
        <v>8</v>
      </c>
      <c r="C417" s="21">
        <f>AVERAGE(RateCalc!H405:H416)</f>
        <v>0.12266742048898598</v>
      </c>
      <c r="D417" s="21">
        <f>AVERAGE(RateCalc!I405:I416)</f>
        <v>0.11283240305101389</v>
      </c>
      <c r="E417" s="21">
        <f>AVERAGE(RateCalc!J405:J416)</f>
        <v>9.9081799475383092E-2</v>
      </c>
    </row>
    <row r="418" spans="1:5" x14ac:dyDescent="0.35">
      <c r="A418" s="1">
        <f t="shared" si="15"/>
        <v>2032</v>
      </c>
      <c r="B418" s="1">
        <f t="shared" si="16"/>
        <v>9</v>
      </c>
      <c r="C418" s="21">
        <f>AVERAGE(RateCalc!H406:H417)</f>
        <v>0.12266560584296561</v>
      </c>
      <c r="D418" s="21">
        <f>AVERAGE(RateCalc!I406:I417)</f>
        <v>0.11283075000189767</v>
      </c>
      <c r="E418" s="21">
        <f>AVERAGE(RateCalc!J406:J417)</f>
        <v>9.9080380602578733E-2</v>
      </c>
    </row>
    <row r="419" spans="1:5" x14ac:dyDescent="0.35">
      <c r="A419" s="1">
        <f t="shared" si="15"/>
        <v>2032</v>
      </c>
      <c r="B419" s="1">
        <f t="shared" si="16"/>
        <v>10</v>
      </c>
      <c r="C419" s="21">
        <f>AVERAGE(RateCalc!H407:H418)</f>
        <v>0.1226641437851279</v>
      </c>
      <c r="D419" s="21">
        <f>AVERAGE(RateCalc!I407:I418)</f>
        <v>0.11282941870924908</v>
      </c>
      <c r="E419" s="21">
        <f>AVERAGE(RateCalc!J407:J418)</f>
        <v>9.9079256078383457E-2</v>
      </c>
    </row>
    <row r="420" spans="1:5" x14ac:dyDescent="0.35">
      <c r="A420" s="1">
        <f t="shared" si="15"/>
        <v>2032</v>
      </c>
      <c r="B420" s="1">
        <f t="shared" si="16"/>
        <v>11</v>
      </c>
      <c r="C420" s="21">
        <f>AVERAGE(RateCalc!H408:H419)</f>
        <v>0.1226624740846482</v>
      </c>
      <c r="D420" s="21">
        <f>AVERAGE(RateCalc!I408:I419)</f>
        <v>0.11282788000210113</v>
      </c>
      <c r="E420" s="21">
        <f>AVERAGE(RateCalc!J408:J419)</f>
        <v>9.907789783968983E-2</v>
      </c>
    </row>
    <row r="421" spans="1:5" x14ac:dyDescent="0.35">
      <c r="A421" s="1">
        <f t="shared" si="15"/>
        <v>2032</v>
      </c>
      <c r="B421" s="1">
        <f t="shared" si="16"/>
        <v>12</v>
      </c>
      <c r="C421" s="21">
        <f>AVERAGE(RateCalc!H409:H420)</f>
        <v>0.12266062014657964</v>
      </c>
      <c r="D421" s="21">
        <f>AVERAGE(RateCalc!I409:I420)</f>
        <v>0.11282618127075385</v>
      </c>
      <c r="E421" s="21">
        <f>AVERAGE(RateCalc!J409:J420)</f>
        <v>9.9076395243962667E-2</v>
      </c>
    </row>
    <row r="422" spans="1:5" x14ac:dyDescent="0.35">
      <c r="A422" s="1">
        <f t="shared" si="15"/>
        <v>2033</v>
      </c>
      <c r="B422" s="1">
        <f t="shared" si="16"/>
        <v>1</v>
      </c>
      <c r="C422" s="21">
        <f>AVERAGE(RateCalc!H410:H421)</f>
        <v>0.12265914387724319</v>
      </c>
      <c r="D422" s="21">
        <f>AVERAGE(RateCalc!I410:I421)</f>
        <v>0.11282482411797194</v>
      </c>
      <c r="E422" s="21">
        <f>AVERAGE(RateCalc!J410:J421)</f>
        <v>9.9075181697381831E-2</v>
      </c>
    </row>
    <row r="423" spans="1:5" x14ac:dyDescent="0.35">
      <c r="A423" s="1">
        <f t="shared" ref="A423:A486" si="17">A411+1</f>
        <v>2033</v>
      </c>
      <c r="B423" s="1">
        <f t="shared" ref="B423:B486" si="18">B411</f>
        <v>2</v>
      </c>
      <c r="C423" s="21">
        <f>AVERAGE(RateCalc!H411:H422)</f>
        <v>0.12265749611665056</v>
      </c>
      <c r="D423" s="21">
        <f>AVERAGE(RateCalc!I411:I422)</f>
        <v>0.11282329494024596</v>
      </c>
      <c r="E423" s="21">
        <f>AVERAGE(RateCalc!J411:J422)</f>
        <v>9.9073855110317535E-2</v>
      </c>
    </row>
    <row r="424" spans="1:5" x14ac:dyDescent="0.35">
      <c r="A424" s="1">
        <f t="shared" si="17"/>
        <v>2033</v>
      </c>
      <c r="B424" s="1">
        <f t="shared" si="18"/>
        <v>3</v>
      </c>
      <c r="C424" s="21">
        <f>AVERAGE(RateCalc!H412:H423)</f>
        <v>0.12265618586743139</v>
      </c>
      <c r="D424" s="21">
        <f>AVERAGE(RateCalc!I412:I423)</f>
        <v>0.11282207986982308</v>
      </c>
      <c r="E424" s="21">
        <f>AVERAGE(RateCalc!J412:J423)</f>
        <v>9.9072769738289546E-2</v>
      </c>
    </row>
    <row r="425" spans="1:5" x14ac:dyDescent="0.35">
      <c r="A425" s="1">
        <f t="shared" si="17"/>
        <v>2033</v>
      </c>
      <c r="B425" s="1">
        <f t="shared" si="18"/>
        <v>4</v>
      </c>
      <c r="C425" s="21">
        <f>AVERAGE(RateCalc!H413:H424)</f>
        <v>0.12265468687319968</v>
      </c>
      <c r="D425" s="21">
        <f>AVERAGE(RateCalc!I413:I424)</f>
        <v>0.11282069902003238</v>
      </c>
      <c r="E425" s="21">
        <f>AVERAGE(RateCalc!J413:J424)</f>
        <v>9.9071531340355568E-2</v>
      </c>
    </row>
    <row r="426" spans="1:5" x14ac:dyDescent="0.35">
      <c r="A426" s="1">
        <f t="shared" si="17"/>
        <v>2033</v>
      </c>
      <c r="B426" s="1">
        <f t="shared" si="18"/>
        <v>5</v>
      </c>
      <c r="C426" s="21">
        <f>AVERAGE(RateCalc!H414:H425)</f>
        <v>0.12265299035922465</v>
      </c>
      <c r="D426" s="21">
        <f>AVERAGE(RateCalc!I414:I425)</f>
        <v>0.11281912823866669</v>
      </c>
      <c r="E426" s="21">
        <f>AVERAGE(RateCalc!J414:J425)</f>
        <v>9.9070145164472559E-2</v>
      </c>
    </row>
    <row r="427" spans="1:5" x14ac:dyDescent="0.35">
      <c r="A427" s="1">
        <f t="shared" si="17"/>
        <v>2033</v>
      </c>
      <c r="B427" s="1">
        <f t="shared" si="18"/>
        <v>6</v>
      </c>
      <c r="C427" s="21">
        <f>AVERAGE(RateCalc!H415:H426)</f>
        <v>0.12265160494226139</v>
      </c>
      <c r="D427" s="21">
        <f>AVERAGE(RateCalc!I415:I426)</f>
        <v>0.11281785250360421</v>
      </c>
      <c r="E427" s="21">
        <f>AVERAGE(RateCalc!J415:J426)</f>
        <v>9.9069000572802893E-2</v>
      </c>
    </row>
    <row r="428" spans="1:5" x14ac:dyDescent="0.35">
      <c r="A428" s="1">
        <f t="shared" si="17"/>
        <v>2033</v>
      </c>
      <c r="B428" s="1">
        <f t="shared" si="18"/>
        <v>7</v>
      </c>
      <c r="C428" s="21">
        <f>AVERAGE(RateCalc!H416:H427)</f>
        <v>0.12265001517185108</v>
      </c>
      <c r="D428" s="21">
        <f>AVERAGE(RateCalc!I416:I427)</f>
        <v>0.11281638473188771</v>
      </c>
      <c r="E428" s="21">
        <f>AVERAGE(RateCalc!J416:J427)</f>
        <v>9.9067716400529568E-2</v>
      </c>
    </row>
    <row r="429" spans="1:5" x14ac:dyDescent="0.35">
      <c r="A429" s="1">
        <f t="shared" si="17"/>
        <v>2033</v>
      </c>
      <c r="B429" s="1">
        <f t="shared" si="18"/>
        <v>8</v>
      </c>
      <c r="C429" s="21">
        <f>AVERAGE(RateCalc!H417:H428)</f>
        <v>0.12264820180245099</v>
      </c>
      <c r="D429" s="21">
        <f>AVERAGE(RateCalc!I417:I428)</f>
        <v>0.11281472800210783</v>
      </c>
      <c r="E429" s="21">
        <f>AVERAGE(RateCalc!J417:J428)</f>
        <v>9.9066288135210109E-2</v>
      </c>
    </row>
    <row r="430" spans="1:5" x14ac:dyDescent="0.35">
      <c r="A430" s="1">
        <f t="shared" si="17"/>
        <v>2033</v>
      </c>
      <c r="B430" s="1">
        <f t="shared" si="18"/>
        <v>9</v>
      </c>
      <c r="C430" s="21">
        <f>AVERAGE(RateCalc!H418:H429)</f>
        <v>0.12264675147283489</v>
      </c>
      <c r="D430" s="21">
        <f>AVERAGE(RateCalc!I418:I429)</f>
        <v>0.11281340682648287</v>
      </c>
      <c r="E430" s="21">
        <f>AVERAGE(RateCalc!J418:J429)</f>
        <v>9.9065154121619314E-2</v>
      </c>
    </row>
    <row r="431" spans="1:5" x14ac:dyDescent="0.35">
      <c r="A431" s="1">
        <f t="shared" si="17"/>
        <v>2033</v>
      </c>
      <c r="B431" s="1">
        <f t="shared" si="18"/>
        <v>10</v>
      </c>
      <c r="C431" s="21">
        <f>AVERAGE(RateCalc!H419:H430)</f>
        <v>0.12264511831731477</v>
      </c>
      <c r="D431" s="21">
        <f>AVERAGE(RateCalc!I419:I430)</f>
        <v>0.11281191973898068</v>
      </c>
      <c r="E431" s="21">
        <f>AVERAGE(RateCalc!J419:J430)</f>
        <v>9.9063897999700154E-2</v>
      </c>
    </row>
    <row r="432" spans="1:5" x14ac:dyDescent="0.35">
      <c r="A432" s="1">
        <f t="shared" si="17"/>
        <v>2033</v>
      </c>
      <c r="B432" s="1">
        <f t="shared" si="18"/>
        <v>11</v>
      </c>
      <c r="C432" s="21">
        <f>AVERAGE(RateCalc!H420:H431)</f>
        <v>0.12264329187095613</v>
      </c>
      <c r="D432" s="21">
        <f>AVERAGE(RateCalc!I420:I431)</f>
        <v>0.11281023658316824</v>
      </c>
      <c r="E432" s="21">
        <f>AVERAGE(RateCalc!J420:J431)</f>
        <v>9.9062412254115093E-2</v>
      </c>
    </row>
    <row r="433" spans="1:5" x14ac:dyDescent="0.35">
      <c r="A433" s="1">
        <f t="shared" si="17"/>
        <v>2033</v>
      </c>
      <c r="B433" s="1">
        <f t="shared" si="18"/>
        <v>12</v>
      </c>
      <c r="C433" s="21">
        <f>AVERAGE(RateCalc!H421:H432)</f>
        <v>0.12264182146320214</v>
      </c>
      <c r="D433" s="21">
        <f>AVERAGE(RateCalc!I421:I432)</f>
        <v>0.11280888927400652</v>
      </c>
      <c r="E433" s="21">
        <f>AVERAGE(RateCalc!J421:J432)</f>
        <v>9.9061220505347533E-2</v>
      </c>
    </row>
    <row r="434" spans="1:5" x14ac:dyDescent="0.35">
      <c r="A434" s="1">
        <f t="shared" si="17"/>
        <v>2034</v>
      </c>
      <c r="B434" s="1">
        <f t="shared" si="18"/>
        <v>1</v>
      </c>
      <c r="C434" s="21">
        <f>AVERAGE(RateCalc!H422:H433)</f>
        <v>0.12264020013526961</v>
      </c>
      <c r="D434" s="21">
        <f>AVERAGE(RateCalc!I422:I433)</f>
        <v>0.11280739876705111</v>
      </c>
      <c r="E434" s="21">
        <f>AVERAGE(RateCalc!J422:J433)</f>
        <v>9.9059887715374592E-2</v>
      </c>
    </row>
    <row r="435" spans="1:5" x14ac:dyDescent="0.35">
      <c r="A435" s="1">
        <f t="shared" si="17"/>
        <v>2034</v>
      </c>
      <c r="B435" s="1">
        <f t="shared" si="18"/>
        <v>2</v>
      </c>
      <c r="C435" s="21">
        <f>AVERAGE(RateCalc!H423:H433)</f>
        <v>0.12287993574374201</v>
      </c>
      <c r="D435" s="21">
        <f>AVERAGE(RateCalc!I423:I433)</f>
        <v>0.11293834816153546</v>
      </c>
      <c r="E435" s="21">
        <f>AVERAGE(RateCalc!J423:J433)</f>
        <v>9.9282360896778471E-2</v>
      </c>
    </row>
    <row r="436" spans="1:5" x14ac:dyDescent="0.35">
      <c r="A436" s="1">
        <f t="shared" si="17"/>
        <v>2034</v>
      </c>
      <c r="B436" s="1">
        <f t="shared" si="18"/>
        <v>3</v>
      </c>
      <c r="C436" s="21">
        <f>AVERAGE(RateCalc!H424:H433)</f>
        <v>0.12322002873839692</v>
      </c>
      <c r="D436" s="21">
        <f>AVERAGE(RateCalc!I424:I433)</f>
        <v>0.1131521988056589</v>
      </c>
      <c r="E436" s="21">
        <f>AVERAGE(RateCalc!J424:J433)</f>
        <v>9.9313306537726131E-2</v>
      </c>
    </row>
    <row r="437" spans="1:5" x14ac:dyDescent="0.35">
      <c r="A437" s="1">
        <f t="shared" si="17"/>
        <v>2034</v>
      </c>
      <c r="B437" s="1">
        <f t="shared" si="18"/>
        <v>4</v>
      </c>
      <c r="C437" s="21">
        <f>AVERAGE(RateCalc!H425:H433)</f>
        <v>0.12357346198370717</v>
      </c>
      <c r="D437" s="21">
        <f>AVERAGE(RateCalc!I425:I433)</f>
        <v>0.11343820438523676</v>
      </c>
      <c r="E437" s="21">
        <f>AVERAGE(RateCalc!J425:J433)</f>
        <v>9.9329158917064411E-2</v>
      </c>
    </row>
    <row r="438" spans="1:5" x14ac:dyDescent="0.35">
      <c r="A438" s="1">
        <f t="shared" si="17"/>
        <v>2034</v>
      </c>
      <c r="B438" s="1">
        <f t="shared" si="18"/>
        <v>5</v>
      </c>
      <c r="C438" s="21">
        <f>AVERAGE(RateCalc!H426:H433)</f>
        <v>0.12396921254518269</v>
      </c>
      <c r="D438" s="21">
        <f>AVERAGE(RateCalc!I426:I433)</f>
        <v>0.11368250745100734</v>
      </c>
      <c r="E438" s="21">
        <f>AVERAGE(RateCalc!J426:J433)</f>
        <v>9.9447592403642399E-2</v>
      </c>
    </row>
    <row r="439" spans="1:5" x14ac:dyDescent="0.35">
      <c r="A439" s="1">
        <f t="shared" si="17"/>
        <v>2034</v>
      </c>
      <c r="B439" s="1">
        <f t="shared" si="18"/>
        <v>6</v>
      </c>
      <c r="C439" s="21">
        <f>AVERAGE(RateCalc!H427:H433)</f>
        <v>0.12422343560042183</v>
      </c>
      <c r="D439" s="21">
        <f>AVERAGE(RateCalc!I427:I433)</f>
        <v>0.11384914650388835</v>
      </c>
      <c r="E439" s="21">
        <f>AVERAGE(RateCalc!J427:J433)</f>
        <v>9.9233023131661088E-2</v>
      </c>
    </row>
    <row r="440" spans="1:5" x14ac:dyDescent="0.35">
      <c r="A440" s="1">
        <f t="shared" si="17"/>
        <v>2034</v>
      </c>
      <c r="B440" s="1">
        <f t="shared" si="18"/>
        <v>7</v>
      </c>
      <c r="C440" s="21">
        <f>AVERAGE(RateCalc!H428:H433)</f>
        <v>0.12430983017623508</v>
      </c>
      <c r="D440" s="21">
        <f>AVERAGE(RateCalc!I428:I433)</f>
        <v>0.11378867699032602</v>
      </c>
      <c r="E440" s="21">
        <f>AVERAGE(RateCalc!J428:J433)</f>
        <v>9.911760870092734E-2</v>
      </c>
    </row>
    <row r="441" spans="1:5" x14ac:dyDescent="0.35">
      <c r="A441" s="1">
        <f t="shared" si="17"/>
        <v>2034</v>
      </c>
      <c r="B441" s="1">
        <f t="shared" si="18"/>
        <v>8</v>
      </c>
      <c r="C441" s="21">
        <f>AVERAGE(RateCalc!H429:H433)</f>
        <v>0.12406460884556114</v>
      </c>
      <c r="D441" s="21">
        <f>AVERAGE(RateCalc!I429:I433)</f>
        <v>0.11360799454811643</v>
      </c>
      <c r="E441" s="21">
        <f>AVERAGE(RateCalc!J429:J433)</f>
        <v>9.9165940134252145E-2</v>
      </c>
    </row>
    <row r="442" spans="1:5" x14ac:dyDescent="0.35">
      <c r="A442" s="1">
        <f t="shared" si="17"/>
        <v>2034</v>
      </c>
      <c r="B442" s="1">
        <f t="shared" si="18"/>
        <v>9</v>
      </c>
      <c r="C442" s="21">
        <f>AVERAGE(RateCalc!H430:H433)</f>
        <v>0.12388026465328705</v>
      </c>
      <c r="D442" s="21">
        <f>AVERAGE(RateCalc!I430:I433)</f>
        <v>0.11358794699725727</v>
      </c>
      <c r="E442" s="21">
        <f>AVERAGE(RateCalc!J430:J433)</f>
        <v>9.956173844274438E-2</v>
      </c>
    </row>
    <row r="443" spans="1:5" x14ac:dyDescent="0.35">
      <c r="A443" s="1">
        <f t="shared" si="17"/>
        <v>2034</v>
      </c>
      <c r="B443" s="1">
        <f t="shared" si="18"/>
        <v>10</v>
      </c>
      <c r="C443" s="21">
        <f>AVERAGE(RateCalc!H431:H433)</f>
        <v>0.12370017591227807</v>
      </c>
      <c r="D443" s="21">
        <f>AVERAGE(RateCalc!I431:I433)</f>
        <v>0.11368644061305311</v>
      </c>
      <c r="E443" s="21">
        <f>AVERAGE(RateCalc!J431:J433)</f>
        <v>0.10085013313349382</v>
      </c>
    </row>
    <row r="444" spans="1:5" x14ac:dyDescent="0.35">
      <c r="A444" s="1">
        <f t="shared" si="17"/>
        <v>2034</v>
      </c>
      <c r="B444" s="1">
        <f t="shared" si="18"/>
        <v>11</v>
      </c>
      <c r="C444" s="21">
        <f>AVERAGE(RateCalc!H432:H433)</f>
        <v>0.12311259332162525</v>
      </c>
      <c r="D444" s="21">
        <f>AVERAGE(RateCalc!I432:I433)</f>
        <v>0.11299042490600084</v>
      </c>
      <c r="E444" s="21">
        <f>AVERAGE(RateCalc!J432:J433)</f>
        <v>0.10048449735151821</v>
      </c>
    </row>
    <row r="445" spans="1:5" x14ac:dyDescent="0.35">
      <c r="A445" s="1">
        <f t="shared" si="17"/>
        <v>2034</v>
      </c>
      <c r="B445" s="1">
        <f t="shared" si="18"/>
        <v>12</v>
      </c>
      <c r="C445" s="21">
        <f>AVERAGE(RateCalc!H433:H433)</f>
        <v>0.12178331807427031</v>
      </c>
      <c r="D445" s="21">
        <f>AVERAGE(RateCalc!I433:I433)</f>
        <v>0.11195692062223703</v>
      </c>
      <c r="E445" s="21">
        <f>AVERAGE(RateCalc!J433:J433)</f>
        <v>0.10011027500671153</v>
      </c>
    </row>
    <row r="446" spans="1:5" x14ac:dyDescent="0.35">
      <c r="A446" s="1">
        <f t="shared" si="17"/>
        <v>2035</v>
      </c>
      <c r="B446" s="1">
        <f t="shared" si="18"/>
        <v>1</v>
      </c>
      <c r="C446" s="21" t="e">
        <f>AVERAGE(RateCalc!#REF!)</f>
        <v>#REF!</v>
      </c>
      <c r="D446" s="21" t="e">
        <f>AVERAGE(RateCalc!#REF!)</f>
        <v>#REF!</v>
      </c>
      <c r="E446" s="21" t="e">
        <f>AVERAGE(RateCalc!#REF!)</f>
        <v>#REF!</v>
      </c>
    </row>
    <row r="447" spans="1:5" x14ac:dyDescent="0.35">
      <c r="A447" s="1">
        <f t="shared" si="17"/>
        <v>2035</v>
      </c>
      <c r="B447" s="1">
        <f t="shared" si="18"/>
        <v>2</v>
      </c>
      <c r="C447" s="21" t="e">
        <f>AVERAGE(RateCalc!#REF!)</f>
        <v>#REF!</v>
      </c>
      <c r="D447" s="21" t="e">
        <f>AVERAGE(RateCalc!#REF!)</f>
        <v>#REF!</v>
      </c>
      <c r="E447" s="21" t="e">
        <f>AVERAGE(RateCalc!#REF!)</f>
        <v>#REF!</v>
      </c>
    </row>
    <row r="448" spans="1:5" x14ac:dyDescent="0.35">
      <c r="A448" s="1">
        <f t="shared" si="17"/>
        <v>2035</v>
      </c>
      <c r="B448" s="1">
        <f t="shared" si="18"/>
        <v>3</v>
      </c>
      <c r="C448" s="21" t="e">
        <f>AVERAGE(RateCalc!#REF!)</f>
        <v>#REF!</v>
      </c>
      <c r="D448" s="21" t="e">
        <f>AVERAGE(RateCalc!#REF!)</f>
        <v>#REF!</v>
      </c>
      <c r="E448" s="21" t="e">
        <f>AVERAGE(RateCalc!#REF!)</f>
        <v>#REF!</v>
      </c>
    </row>
    <row r="449" spans="1:5" x14ac:dyDescent="0.35">
      <c r="A449" s="1">
        <f t="shared" si="17"/>
        <v>2035</v>
      </c>
      <c r="B449" s="1">
        <f t="shared" si="18"/>
        <v>4</v>
      </c>
      <c r="C449" s="21" t="e">
        <f>AVERAGE(RateCalc!#REF!)</f>
        <v>#REF!</v>
      </c>
      <c r="D449" s="21" t="e">
        <f>AVERAGE(RateCalc!#REF!)</f>
        <v>#REF!</v>
      </c>
      <c r="E449" s="21" t="e">
        <f>AVERAGE(RateCalc!#REF!)</f>
        <v>#REF!</v>
      </c>
    </row>
    <row r="450" spans="1:5" x14ac:dyDescent="0.35">
      <c r="A450" s="1">
        <f t="shared" si="17"/>
        <v>2035</v>
      </c>
      <c r="B450" s="1">
        <f t="shared" si="18"/>
        <v>5</v>
      </c>
      <c r="C450" s="21" t="e">
        <f>AVERAGE(RateCalc!#REF!)</f>
        <v>#REF!</v>
      </c>
      <c r="D450" s="21" t="e">
        <f>AVERAGE(RateCalc!#REF!)</f>
        <v>#REF!</v>
      </c>
      <c r="E450" s="21" t="e">
        <f>AVERAGE(RateCalc!#REF!)</f>
        <v>#REF!</v>
      </c>
    </row>
    <row r="451" spans="1:5" x14ac:dyDescent="0.35">
      <c r="A451" s="1">
        <f t="shared" si="17"/>
        <v>2035</v>
      </c>
      <c r="B451" s="1">
        <f t="shared" si="18"/>
        <v>6</v>
      </c>
      <c r="C451" s="21" t="e">
        <f>AVERAGE(RateCalc!#REF!)</f>
        <v>#REF!</v>
      </c>
      <c r="D451" s="21" t="e">
        <f>AVERAGE(RateCalc!#REF!)</f>
        <v>#REF!</v>
      </c>
      <c r="E451" s="21" t="e">
        <f>AVERAGE(RateCalc!#REF!)</f>
        <v>#REF!</v>
      </c>
    </row>
    <row r="452" spans="1:5" x14ac:dyDescent="0.35">
      <c r="A452" s="1">
        <f t="shared" si="17"/>
        <v>2035</v>
      </c>
      <c r="B452" s="1">
        <f t="shared" si="18"/>
        <v>7</v>
      </c>
      <c r="C452" s="21" t="e">
        <f>AVERAGE(RateCalc!#REF!)</f>
        <v>#REF!</v>
      </c>
      <c r="D452" s="21" t="e">
        <f>AVERAGE(RateCalc!#REF!)</f>
        <v>#REF!</v>
      </c>
      <c r="E452" s="21" t="e">
        <f>AVERAGE(RateCalc!#REF!)</f>
        <v>#REF!</v>
      </c>
    </row>
    <row r="453" spans="1:5" x14ac:dyDescent="0.35">
      <c r="A453" s="1">
        <f t="shared" si="17"/>
        <v>2035</v>
      </c>
      <c r="B453" s="1">
        <f t="shared" si="18"/>
        <v>8</v>
      </c>
      <c r="C453" s="21" t="e">
        <f>AVERAGE(RateCalc!#REF!)</f>
        <v>#REF!</v>
      </c>
      <c r="D453" s="21" t="e">
        <f>AVERAGE(RateCalc!#REF!)</f>
        <v>#REF!</v>
      </c>
      <c r="E453" s="21" t="e">
        <f>AVERAGE(RateCalc!#REF!)</f>
        <v>#REF!</v>
      </c>
    </row>
    <row r="454" spans="1:5" x14ac:dyDescent="0.35">
      <c r="A454" s="1">
        <f t="shared" si="17"/>
        <v>2035</v>
      </c>
      <c r="B454" s="1">
        <f t="shared" si="18"/>
        <v>9</v>
      </c>
      <c r="C454" s="21" t="e">
        <f>AVERAGE(RateCalc!#REF!)</f>
        <v>#REF!</v>
      </c>
      <c r="D454" s="21" t="e">
        <f>AVERAGE(RateCalc!#REF!)</f>
        <v>#REF!</v>
      </c>
      <c r="E454" s="21" t="e">
        <f>AVERAGE(RateCalc!#REF!)</f>
        <v>#REF!</v>
      </c>
    </row>
    <row r="455" spans="1:5" x14ac:dyDescent="0.35">
      <c r="A455" s="1">
        <f t="shared" si="17"/>
        <v>2035</v>
      </c>
      <c r="B455" s="1">
        <f t="shared" si="18"/>
        <v>10</v>
      </c>
      <c r="C455" s="21" t="e">
        <f>AVERAGE(RateCalc!#REF!)</f>
        <v>#REF!</v>
      </c>
      <c r="D455" s="21" t="e">
        <f>AVERAGE(RateCalc!#REF!)</f>
        <v>#REF!</v>
      </c>
      <c r="E455" s="21" t="e">
        <f>AVERAGE(RateCalc!#REF!)</f>
        <v>#REF!</v>
      </c>
    </row>
    <row r="456" spans="1:5" x14ac:dyDescent="0.35">
      <c r="A456" s="1">
        <f t="shared" si="17"/>
        <v>2035</v>
      </c>
      <c r="B456" s="1">
        <f t="shared" si="18"/>
        <v>11</v>
      </c>
      <c r="C456" s="21" t="e">
        <f>AVERAGE(RateCalc!#REF!)</f>
        <v>#REF!</v>
      </c>
      <c r="D456" s="21" t="e">
        <f>AVERAGE(RateCalc!#REF!)</f>
        <v>#REF!</v>
      </c>
      <c r="E456" s="21" t="e">
        <f>AVERAGE(RateCalc!#REF!)</f>
        <v>#REF!</v>
      </c>
    </row>
    <row r="457" spans="1:5" x14ac:dyDescent="0.35">
      <c r="A457" s="1">
        <f t="shared" si="17"/>
        <v>2035</v>
      </c>
      <c r="B457" s="1">
        <f t="shared" si="18"/>
        <v>12</v>
      </c>
      <c r="C457" s="21" t="e">
        <f>AVERAGE(RateCalc!#REF!)</f>
        <v>#REF!</v>
      </c>
      <c r="D457" s="21" t="e">
        <f>AVERAGE(RateCalc!#REF!)</f>
        <v>#REF!</v>
      </c>
      <c r="E457" s="21" t="e">
        <f>AVERAGE(RateCalc!#REF!)</f>
        <v>#REF!</v>
      </c>
    </row>
    <row r="458" spans="1:5" x14ac:dyDescent="0.35">
      <c r="A458" s="1">
        <f t="shared" si="17"/>
        <v>2036</v>
      </c>
      <c r="B458" s="1">
        <f t="shared" si="18"/>
        <v>1</v>
      </c>
      <c r="C458" s="21" t="e">
        <f>AVERAGE(RateCalc!#REF!)</f>
        <v>#REF!</v>
      </c>
      <c r="D458" s="21" t="e">
        <f>AVERAGE(RateCalc!#REF!)</f>
        <v>#REF!</v>
      </c>
      <c r="E458" s="21" t="e">
        <f>AVERAGE(RateCalc!#REF!)</f>
        <v>#REF!</v>
      </c>
    </row>
    <row r="459" spans="1:5" x14ac:dyDescent="0.35">
      <c r="A459" s="1">
        <f t="shared" si="17"/>
        <v>2036</v>
      </c>
      <c r="B459" s="1">
        <f t="shared" si="18"/>
        <v>2</v>
      </c>
      <c r="C459" s="21" t="e">
        <f>AVERAGE(RateCalc!#REF!)</f>
        <v>#REF!</v>
      </c>
      <c r="D459" s="21" t="e">
        <f>AVERAGE(RateCalc!#REF!)</f>
        <v>#REF!</v>
      </c>
      <c r="E459" s="21" t="e">
        <f>AVERAGE(RateCalc!#REF!)</f>
        <v>#REF!</v>
      </c>
    </row>
    <row r="460" spans="1:5" x14ac:dyDescent="0.35">
      <c r="A460" s="1">
        <f t="shared" si="17"/>
        <v>2036</v>
      </c>
      <c r="B460" s="1">
        <f t="shared" si="18"/>
        <v>3</v>
      </c>
      <c r="C460" s="21" t="e">
        <f>AVERAGE(RateCalc!#REF!)</f>
        <v>#REF!</v>
      </c>
      <c r="D460" s="21" t="e">
        <f>AVERAGE(RateCalc!#REF!)</f>
        <v>#REF!</v>
      </c>
      <c r="E460" s="21" t="e">
        <f>AVERAGE(RateCalc!#REF!)</f>
        <v>#REF!</v>
      </c>
    </row>
    <row r="461" spans="1:5" x14ac:dyDescent="0.35">
      <c r="A461" s="1">
        <f t="shared" si="17"/>
        <v>2036</v>
      </c>
      <c r="B461" s="1">
        <f t="shared" si="18"/>
        <v>4</v>
      </c>
      <c r="C461" s="21" t="e">
        <f>AVERAGE(RateCalc!#REF!)</f>
        <v>#REF!</v>
      </c>
      <c r="D461" s="21" t="e">
        <f>AVERAGE(RateCalc!#REF!)</f>
        <v>#REF!</v>
      </c>
      <c r="E461" s="21" t="e">
        <f>AVERAGE(RateCalc!#REF!)</f>
        <v>#REF!</v>
      </c>
    </row>
    <row r="462" spans="1:5" x14ac:dyDescent="0.35">
      <c r="A462" s="1">
        <f t="shared" si="17"/>
        <v>2036</v>
      </c>
      <c r="B462" s="1">
        <f t="shared" si="18"/>
        <v>5</v>
      </c>
      <c r="C462" s="21" t="e">
        <f>AVERAGE(RateCalc!#REF!)</f>
        <v>#REF!</v>
      </c>
      <c r="D462" s="21" t="e">
        <f>AVERAGE(RateCalc!#REF!)</f>
        <v>#REF!</v>
      </c>
      <c r="E462" s="21" t="e">
        <f>AVERAGE(RateCalc!#REF!)</f>
        <v>#REF!</v>
      </c>
    </row>
    <row r="463" spans="1:5" x14ac:dyDescent="0.35">
      <c r="A463" s="1">
        <f t="shared" si="17"/>
        <v>2036</v>
      </c>
      <c r="B463" s="1">
        <f t="shared" si="18"/>
        <v>6</v>
      </c>
      <c r="C463" s="21" t="e">
        <f>AVERAGE(RateCalc!#REF!)</f>
        <v>#REF!</v>
      </c>
      <c r="D463" s="21" t="e">
        <f>AVERAGE(RateCalc!#REF!)</f>
        <v>#REF!</v>
      </c>
      <c r="E463" s="21" t="e">
        <f>AVERAGE(RateCalc!#REF!)</f>
        <v>#REF!</v>
      </c>
    </row>
    <row r="464" spans="1:5" x14ac:dyDescent="0.35">
      <c r="A464" s="1">
        <f t="shared" si="17"/>
        <v>2036</v>
      </c>
      <c r="B464" s="1">
        <f t="shared" si="18"/>
        <v>7</v>
      </c>
      <c r="C464" s="21" t="e">
        <f>AVERAGE(RateCalc!#REF!)</f>
        <v>#REF!</v>
      </c>
      <c r="D464" s="21" t="e">
        <f>AVERAGE(RateCalc!#REF!)</f>
        <v>#REF!</v>
      </c>
      <c r="E464" s="21" t="e">
        <f>AVERAGE(RateCalc!#REF!)</f>
        <v>#REF!</v>
      </c>
    </row>
    <row r="465" spans="1:5" x14ac:dyDescent="0.35">
      <c r="A465" s="1">
        <f t="shared" si="17"/>
        <v>2036</v>
      </c>
      <c r="B465" s="1">
        <f t="shared" si="18"/>
        <v>8</v>
      </c>
      <c r="C465" s="21" t="e">
        <f>AVERAGE(RateCalc!#REF!)</f>
        <v>#REF!</v>
      </c>
      <c r="D465" s="21" t="e">
        <f>AVERAGE(RateCalc!#REF!)</f>
        <v>#REF!</v>
      </c>
      <c r="E465" s="21" t="e">
        <f>AVERAGE(RateCalc!#REF!)</f>
        <v>#REF!</v>
      </c>
    </row>
    <row r="466" spans="1:5" x14ac:dyDescent="0.35">
      <c r="A466" s="1">
        <f t="shared" si="17"/>
        <v>2036</v>
      </c>
      <c r="B466" s="1">
        <f t="shared" si="18"/>
        <v>9</v>
      </c>
      <c r="C466" s="21" t="e">
        <f>AVERAGE(RateCalc!#REF!)</f>
        <v>#REF!</v>
      </c>
      <c r="D466" s="21" t="e">
        <f>AVERAGE(RateCalc!#REF!)</f>
        <v>#REF!</v>
      </c>
      <c r="E466" s="21" t="e">
        <f>AVERAGE(RateCalc!#REF!)</f>
        <v>#REF!</v>
      </c>
    </row>
    <row r="467" spans="1:5" x14ac:dyDescent="0.35">
      <c r="A467" s="1">
        <f t="shared" si="17"/>
        <v>2036</v>
      </c>
      <c r="B467" s="1">
        <f t="shared" si="18"/>
        <v>10</v>
      </c>
      <c r="C467" s="21" t="e">
        <f>AVERAGE(RateCalc!#REF!)</f>
        <v>#REF!</v>
      </c>
      <c r="D467" s="21" t="e">
        <f>AVERAGE(RateCalc!#REF!)</f>
        <v>#REF!</v>
      </c>
      <c r="E467" s="21" t="e">
        <f>AVERAGE(RateCalc!#REF!)</f>
        <v>#REF!</v>
      </c>
    </row>
    <row r="468" spans="1:5" x14ac:dyDescent="0.35">
      <c r="A468" s="1">
        <f t="shared" si="17"/>
        <v>2036</v>
      </c>
      <c r="B468" s="1">
        <f t="shared" si="18"/>
        <v>11</v>
      </c>
      <c r="C468" s="21" t="e">
        <f>AVERAGE(RateCalc!#REF!)</f>
        <v>#REF!</v>
      </c>
      <c r="D468" s="21" t="e">
        <f>AVERAGE(RateCalc!#REF!)</f>
        <v>#REF!</v>
      </c>
      <c r="E468" s="21" t="e">
        <f>AVERAGE(RateCalc!#REF!)</f>
        <v>#REF!</v>
      </c>
    </row>
    <row r="469" spans="1:5" x14ac:dyDescent="0.35">
      <c r="A469" s="1">
        <f t="shared" si="17"/>
        <v>2036</v>
      </c>
      <c r="B469" s="1">
        <f t="shared" si="18"/>
        <v>12</v>
      </c>
      <c r="C469" s="21" t="e">
        <f>AVERAGE(RateCalc!#REF!)</f>
        <v>#REF!</v>
      </c>
      <c r="D469" s="21" t="e">
        <f>AVERAGE(RateCalc!#REF!)</f>
        <v>#REF!</v>
      </c>
      <c r="E469" s="21" t="e">
        <f>AVERAGE(RateCalc!#REF!)</f>
        <v>#REF!</v>
      </c>
    </row>
    <row r="470" spans="1:5" x14ac:dyDescent="0.35">
      <c r="A470" s="1">
        <f t="shared" si="17"/>
        <v>2037</v>
      </c>
      <c r="B470" s="1">
        <f t="shared" si="18"/>
        <v>1</v>
      </c>
      <c r="C470" s="21" t="e">
        <f>AVERAGE(RateCalc!#REF!)</f>
        <v>#REF!</v>
      </c>
      <c r="D470" s="21" t="e">
        <f>AVERAGE(RateCalc!#REF!)</f>
        <v>#REF!</v>
      </c>
      <c r="E470" s="21" t="e">
        <f>AVERAGE(RateCalc!#REF!)</f>
        <v>#REF!</v>
      </c>
    </row>
    <row r="471" spans="1:5" x14ac:dyDescent="0.35">
      <c r="A471" s="1">
        <f t="shared" si="17"/>
        <v>2037</v>
      </c>
      <c r="B471" s="1">
        <f t="shared" si="18"/>
        <v>2</v>
      </c>
      <c r="C471" s="21" t="e">
        <f>AVERAGE(RateCalc!#REF!)</f>
        <v>#REF!</v>
      </c>
      <c r="D471" s="21" t="e">
        <f>AVERAGE(RateCalc!#REF!)</f>
        <v>#REF!</v>
      </c>
      <c r="E471" s="21" t="e">
        <f>AVERAGE(RateCalc!#REF!)</f>
        <v>#REF!</v>
      </c>
    </row>
    <row r="472" spans="1:5" x14ac:dyDescent="0.35">
      <c r="A472" s="1">
        <f t="shared" si="17"/>
        <v>2037</v>
      </c>
      <c r="B472" s="1">
        <f t="shared" si="18"/>
        <v>3</v>
      </c>
      <c r="C472" s="21" t="e">
        <f>AVERAGE(RateCalc!#REF!)</f>
        <v>#REF!</v>
      </c>
      <c r="D472" s="21" t="e">
        <f>AVERAGE(RateCalc!#REF!)</f>
        <v>#REF!</v>
      </c>
      <c r="E472" s="21" t="e">
        <f>AVERAGE(RateCalc!#REF!)</f>
        <v>#REF!</v>
      </c>
    </row>
    <row r="473" spans="1:5" x14ac:dyDescent="0.35">
      <c r="A473" s="1">
        <f t="shared" si="17"/>
        <v>2037</v>
      </c>
      <c r="B473" s="1">
        <f t="shared" si="18"/>
        <v>4</v>
      </c>
      <c r="C473" s="21" t="e">
        <f>AVERAGE(RateCalc!#REF!)</f>
        <v>#REF!</v>
      </c>
      <c r="D473" s="21" t="e">
        <f>AVERAGE(RateCalc!#REF!)</f>
        <v>#REF!</v>
      </c>
      <c r="E473" s="21" t="e">
        <f>AVERAGE(RateCalc!#REF!)</f>
        <v>#REF!</v>
      </c>
    </row>
    <row r="474" spans="1:5" x14ac:dyDescent="0.35">
      <c r="A474" s="1">
        <f t="shared" si="17"/>
        <v>2037</v>
      </c>
      <c r="B474" s="1">
        <f t="shared" si="18"/>
        <v>5</v>
      </c>
      <c r="C474" s="21" t="e">
        <f>AVERAGE(RateCalc!#REF!)</f>
        <v>#REF!</v>
      </c>
      <c r="D474" s="21" t="e">
        <f>AVERAGE(RateCalc!#REF!)</f>
        <v>#REF!</v>
      </c>
      <c r="E474" s="21" t="e">
        <f>AVERAGE(RateCalc!#REF!)</f>
        <v>#REF!</v>
      </c>
    </row>
    <row r="475" spans="1:5" x14ac:dyDescent="0.35">
      <c r="A475" s="1">
        <f t="shared" si="17"/>
        <v>2037</v>
      </c>
      <c r="B475" s="1">
        <f t="shared" si="18"/>
        <v>6</v>
      </c>
      <c r="C475" s="21" t="e">
        <f>AVERAGE(RateCalc!#REF!)</f>
        <v>#REF!</v>
      </c>
      <c r="D475" s="21" t="e">
        <f>AVERAGE(RateCalc!#REF!)</f>
        <v>#REF!</v>
      </c>
      <c r="E475" s="21" t="e">
        <f>AVERAGE(RateCalc!#REF!)</f>
        <v>#REF!</v>
      </c>
    </row>
    <row r="476" spans="1:5" x14ac:dyDescent="0.35">
      <c r="A476" s="1">
        <f t="shared" si="17"/>
        <v>2037</v>
      </c>
      <c r="B476" s="1">
        <f t="shared" si="18"/>
        <v>7</v>
      </c>
      <c r="C476" s="21" t="e">
        <f>AVERAGE(RateCalc!#REF!)</f>
        <v>#REF!</v>
      </c>
      <c r="D476" s="21" t="e">
        <f>AVERAGE(RateCalc!#REF!)</f>
        <v>#REF!</v>
      </c>
      <c r="E476" s="21" t="e">
        <f>AVERAGE(RateCalc!#REF!)</f>
        <v>#REF!</v>
      </c>
    </row>
    <row r="477" spans="1:5" x14ac:dyDescent="0.35">
      <c r="A477" s="1">
        <f t="shared" si="17"/>
        <v>2037</v>
      </c>
      <c r="B477" s="1">
        <f t="shared" si="18"/>
        <v>8</v>
      </c>
      <c r="C477" s="21" t="e">
        <f>AVERAGE(RateCalc!#REF!)</f>
        <v>#REF!</v>
      </c>
      <c r="D477" s="21" t="e">
        <f>AVERAGE(RateCalc!#REF!)</f>
        <v>#REF!</v>
      </c>
      <c r="E477" s="21" t="e">
        <f>AVERAGE(RateCalc!#REF!)</f>
        <v>#REF!</v>
      </c>
    </row>
    <row r="478" spans="1:5" x14ac:dyDescent="0.35">
      <c r="A478" s="1">
        <f t="shared" si="17"/>
        <v>2037</v>
      </c>
      <c r="B478" s="1">
        <f t="shared" si="18"/>
        <v>9</v>
      </c>
      <c r="C478" s="21" t="e">
        <f>AVERAGE(RateCalc!#REF!)</f>
        <v>#REF!</v>
      </c>
      <c r="D478" s="21" t="e">
        <f>AVERAGE(RateCalc!#REF!)</f>
        <v>#REF!</v>
      </c>
      <c r="E478" s="21" t="e">
        <f>AVERAGE(RateCalc!#REF!)</f>
        <v>#REF!</v>
      </c>
    </row>
    <row r="479" spans="1:5" x14ac:dyDescent="0.35">
      <c r="A479" s="1">
        <f t="shared" si="17"/>
        <v>2037</v>
      </c>
      <c r="B479" s="1">
        <f t="shared" si="18"/>
        <v>10</v>
      </c>
      <c r="C479" s="21" t="e">
        <f>AVERAGE(RateCalc!#REF!)</f>
        <v>#REF!</v>
      </c>
      <c r="D479" s="21" t="e">
        <f>AVERAGE(RateCalc!#REF!)</f>
        <v>#REF!</v>
      </c>
      <c r="E479" s="21" t="e">
        <f>AVERAGE(RateCalc!#REF!)</f>
        <v>#REF!</v>
      </c>
    </row>
    <row r="480" spans="1:5" x14ac:dyDescent="0.35">
      <c r="A480" s="1">
        <f t="shared" si="17"/>
        <v>2037</v>
      </c>
      <c r="B480" s="1">
        <f t="shared" si="18"/>
        <v>11</v>
      </c>
      <c r="C480" s="21" t="e">
        <f>AVERAGE(RateCalc!#REF!)</f>
        <v>#REF!</v>
      </c>
      <c r="D480" s="21" t="e">
        <f>AVERAGE(RateCalc!#REF!)</f>
        <v>#REF!</v>
      </c>
      <c r="E480" s="21" t="e">
        <f>AVERAGE(RateCalc!#REF!)</f>
        <v>#REF!</v>
      </c>
    </row>
    <row r="481" spans="1:5" x14ac:dyDescent="0.35">
      <c r="A481" s="1">
        <f t="shared" si="17"/>
        <v>2037</v>
      </c>
      <c r="B481" s="1">
        <f t="shared" si="18"/>
        <v>12</v>
      </c>
      <c r="C481" s="21" t="e">
        <f>AVERAGE(RateCalc!#REF!)</f>
        <v>#REF!</v>
      </c>
      <c r="D481" s="21" t="e">
        <f>AVERAGE(RateCalc!#REF!)</f>
        <v>#REF!</v>
      </c>
      <c r="E481" s="21" t="e">
        <f>AVERAGE(RateCalc!#REF!)</f>
        <v>#REF!</v>
      </c>
    </row>
    <row r="482" spans="1:5" x14ac:dyDescent="0.35">
      <c r="A482" s="1">
        <f t="shared" si="17"/>
        <v>2038</v>
      </c>
      <c r="B482" s="1">
        <f t="shared" si="18"/>
        <v>1</v>
      </c>
      <c r="C482" s="21" t="e">
        <f>AVERAGE(RateCalc!#REF!)</f>
        <v>#REF!</v>
      </c>
      <c r="D482" s="21" t="e">
        <f>AVERAGE(RateCalc!#REF!)</f>
        <v>#REF!</v>
      </c>
      <c r="E482" s="21" t="e">
        <f>AVERAGE(RateCalc!#REF!)</f>
        <v>#REF!</v>
      </c>
    </row>
    <row r="483" spans="1:5" x14ac:dyDescent="0.35">
      <c r="A483" s="1">
        <f t="shared" si="17"/>
        <v>2038</v>
      </c>
      <c r="B483" s="1">
        <f t="shared" si="18"/>
        <v>2</v>
      </c>
      <c r="C483" s="21" t="e">
        <f>AVERAGE(RateCalc!#REF!)</f>
        <v>#REF!</v>
      </c>
      <c r="D483" s="21" t="e">
        <f>AVERAGE(RateCalc!#REF!)</f>
        <v>#REF!</v>
      </c>
      <c r="E483" s="21" t="e">
        <f>AVERAGE(RateCalc!#REF!)</f>
        <v>#REF!</v>
      </c>
    </row>
    <row r="484" spans="1:5" x14ac:dyDescent="0.35">
      <c r="A484" s="1">
        <f t="shared" si="17"/>
        <v>2038</v>
      </c>
      <c r="B484" s="1">
        <f t="shared" si="18"/>
        <v>3</v>
      </c>
      <c r="C484" s="21" t="e">
        <f>AVERAGE(RateCalc!#REF!)</f>
        <v>#REF!</v>
      </c>
      <c r="D484" s="21" t="e">
        <f>AVERAGE(RateCalc!#REF!)</f>
        <v>#REF!</v>
      </c>
      <c r="E484" s="21" t="e">
        <f>AVERAGE(RateCalc!#REF!)</f>
        <v>#REF!</v>
      </c>
    </row>
    <row r="485" spans="1:5" x14ac:dyDescent="0.35">
      <c r="A485" s="1">
        <f t="shared" si="17"/>
        <v>2038</v>
      </c>
      <c r="B485" s="1">
        <f t="shared" si="18"/>
        <v>4</v>
      </c>
      <c r="C485" s="21" t="e">
        <f>AVERAGE(RateCalc!#REF!)</f>
        <v>#REF!</v>
      </c>
      <c r="D485" s="21" t="e">
        <f>AVERAGE(RateCalc!#REF!)</f>
        <v>#REF!</v>
      </c>
      <c r="E485" s="21" t="e">
        <f>AVERAGE(RateCalc!#REF!)</f>
        <v>#REF!</v>
      </c>
    </row>
    <row r="486" spans="1:5" x14ac:dyDescent="0.35">
      <c r="A486" s="1">
        <f t="shared" si="17"/>
        <v>2038</v>
      </c>
      <c r="B486" s="1">
        <f t="shared" si="18"/>
        <v>5</v>
      </c>
      <c r="C486" s="21" t="e">
        <f>AVERAGE(RateCalc!#REF!)</f>
        <v>#REF!</v>
      </c>
      <c r="D486" s="21" t="e">
        <f>AVERAGE(RateCalc!#REF!)</f>
        <v>#REF!</v>
      </c>
      <c r="E486" s="21" t="e">
        <f>AVERAGE(RateCalc!#REF!)</f>
        <v>#REF!</v>
      </c>
    </row>
    <row r="487" spans="1:5" x14ac:dyDescent="0.35">
      <c r="A487" s="1">
        <f t="shared" ref="A487:A551" si="19">A475+1</f>
        <v>2038</v>
      </c>
      <c r="B487" s="1">
        <f t="shared" ref="B487:B551" si="20">B475</f>
        <v>6</v>
      </c>
      <c r="C487" s="21" t="e">
        <f>AVERAGE(RateCalc!#REF!)</f>
        <v>#REF!</v>
      </c>
      <c r="D487" s="21" t="e">
        <f>AVERAGE(RateCalc!#REF!)</f>
        <v>#REF!</v>
      </c>
      <c r="E487" s="21" t="e">
        <f>AVERAGE(RateCalc!#REF!)</f>
        <v>#REF!</v>
      </c>
    </row>
    <row r="488" spans="1:5" x14ac:dyDescent="0.35">
      <c r="A488" s="1">
        <f t="shared" si="19"/>
        <v>2038</v>
      </c>
      <c r="B488" s="1">
        <f t="shared" si="20"/>
        <v>7</v>
      </c>
      <c r="C488" s="21" t="e">
        <f>AVERAGE(RateCalc!#REF!)</f>
        <v>#REF!</v>
      </c>
      <c r="D488" s="21" t="e">
        <f>AVERAGE(RateCalc!#REF!)</f>
        <v>#REF!</v>
      </c>
      <c r="E488" s="21" t="e">
        <f>AVERAGE(RateCalc!#REF!)</f>
        <v>#REF!</v>
      </c>
    </row>
    <row r="489" spans="1:5" x14ac:dyDescent="0.35">
      <c r="A489" s="1">
        <f t="shared" si="19"/>
        <v>2038</v>
      </c>
      <c r="B489" s="1">
        <f t="shared" si="20"/>
        <v>8</v>
      </c>
      <c r="C489" s="21" t="e">
        <f>AVERAGE(RateCalc!#REF!)</f>
        <v>#REF!</v>
      </c>
      <c r="D489" s="21" t="e">
        <f>AVERAGE(RateCalc!#REF!)</f>
        <v>#REF!</v>
      </c>
      <c r="E489" s="21" t="e">
        <f>AVERAGE(RateCalc!#REF!)</f>
        <v>#REF!</v>
      </c>
    </row>
    <row r="490" spans="1:5" x14ac:dyDescent="0.35">
      <c r="A490" s="1">
        <f t="shared" si="19"/>
        <v>2038</v>
      </c>
      <c r="B490" s="1">
        <f t="shared" si="20"/>
        <v>9</v>
      </c>
      <c r="C490" s="21" t="e">
        <f>AVERAGE(RateCalc!#REF!)</f>
        <v>#REF!</v>
      </c>
      <c r="D490" s="21" t="e">
        <f>AVERAGE(RateCalc!#REF!)</f>
        <v>#REF!</v>
      </c>
      <c r="E490" s="21" t="e">
        <f>AVERAGE(RateCalc!#REF!)</f>
        <v>#REF!</v>
      </c>
    </row>
    <row r="491" spans="1:5" x14ac:dyDescent="0.35">
      <c r="A491" s="1">
        <f t="shared" si="19"/>
        <v>2038</v>
      </c>
      <c r="B491" s="1">
        <f t="shared" si="20"/>
        <v>10</v>
      </c>
      <c r="C491" s="21" t="e">
        <f>AVERAGE(RateCalc!#REF!)</f>
        <v>#REF!</v>
      </c>
      <c r="D491" s="21" t="e">
        <f>AVERAGE(RateCalc!#REF!)</f>
        <v>#REF!</v>
      </c>
      <c r="E491" s="21" t="e">
        <f>AVERAGE(RateCalc!#REF!)</f>
        <v>#REF!</v>
      </c>
    </row>
    <row r="492" spans="1:5" x14ac:dyDescent="0.35">
      <c r="A492" s="1">
        <f t="shared" si="19"/>
        <v>2038</v>
      </c>
      <c r="B492" s="1">
        <f t="shared" si="20"/>
        <v>11</v>
      </c>
      <c r="C492" s="21" t="e">
        <f>AVERAGE(RateCalc!#REF!)</f>
        <v>#REF!</v>
      </c>
      <c r="D492" s="21" t="e">
        <f>AVERAGE(RateCalc!#REF!)</f>
        <v>#REF!</v>
      </c>
      <c r="E492" s="21" t="e">
        <f>AVERAGE(RateCalc!#REF!)</f>
        <v>#REF!</v>
      </c>
    </row>
    <row r="493" spans="1:5" x14ac:dyDescent="0.35">
      <c r="A493" s="1">
        <f t="shared" si="19"/>
        <v>2038</v>
      </c>
      <c r="B493" s="1">
        <f t="shared" si="20"/>
        <v>12</v>
      </c>
      <c r="C493" s="21" t="e">
        <f>AVERAGE(RateCalc!#REF!)</f>
        <v>#REF!</v>
      </c>
      <c r="D493" s="21" t="e">
        <f>AVERAGE(RateCalc!#REF!)</f>
        <v>#REF!</v>
      </c>
      <c r="E493" s="21" t="e">
        <f>AVERAGE(RateCalc!#REF!)</f>
        <v>#REF!</v>
      </c>
    </row>
    <row r="494" spans="1:5" x14ac:dyDescent="0.35">
      <c r="A494" s="1">
        <f t="shared" si="19"/>
        <v>2039</v>
      </c>
      <c r="B494" s="1">
        <f t="shared" si="20"/>
        <v>1</v>
      </c>
      <c r="C494" s="21" t="e">
        <f>AVERAGE(RateCalc!#REF!)</f>
        <v>#REF!</v>
      </c>
      <c r="D494" s="21" t="e">
        <f>AVERAGE(RateCalc!#REF!)</f>
        <v>#REF!</v>
      </c>
      <c r="E494" s="21" t="e">
        <f>AVERAGE(RateCalc!#REF!)</f>
        <v>#REF!</v>
      </c>
    </row>
    <row r="495" spans="1:5" x14ac:dyDescent="0.35">
      <c r="A495" s="1">
        <f t="shared" si="19"/>
        <v>2039</v>
      </c>
      <c r="B495" s="1">
        <f t="shared" si="20"/>
        <v>2</v>
      </c>
      <c r="C495" s="21" t="e">
        <f>AVERAGE(RateCalc!#REF!)</f>
        <v>#REF!</v>
      </c>
      <c r="D495" s="21" t="e">
        <f>AVERAGE(RateCalc!#REF!)</f>
        <v>#REF!</v>
      </c>
      <c r="E495" s="21" t="e">
        <f>AVERAGE(RateCalc!#REF!)</f>
        <v>#REF!</v>
      </c>
    </row>
    <row r="496" spans="1:5" x14ac:dyDescent="0.35">
      <c r="A496" s="1">
        <f t="shared" si="19"/>
        <v>2039</v>
      </c>
      <c r="B496" s="1">
        <f t="shared" si="20"/>
        <v>3</v>
      </c>
      <c r="C496" s="21" t="e">
        <f>AVERAGE(RateCalc!#REF!)</f>
        <v>#REF!</v>
      </c>
      <c r="D496" s="21" t="e">
        <f>AVERAGE(RateCalc!#REF!)</f>
        <v>#REF!</v>
      </c>
      <c r="E496" s="21" t="e">
        <f>AVERAGE(RateCalc!#REF!)</f>
        <v>#REF!</v>
      </c>
    </row>
    <row r="497" spans="1:5" x14ac:dyDescent="0.35">
      <c r="A497" s="1">
        <f t="shared" si="19"/>
        <v>2039</v>
      </c>
      <c r="B497" s="1">
        <f t="shared" si="20"/>
        <v>4</v>
      </c>
      <c r="C497" s="21" t="e">
        <f>AVERAGE(RateCalc!#REF!)</f>
        <v>#REF!</v>
      </c>
      <c r="D497" s="21" t="e">
        <f>AVERAGE(RateCalc!#REF!)</f>
        <v>#REF!</v>
      </c>
      <c r="E497" s="21" t="e">
        <f>AVERAGE(RateCalc!#REF!)</f>
        <v>#REF!</v>
      </c>
    </row>
    <row r="498" spans="1:5" x14ac:dyDescent="0.35">
      <c r="A498" s="1">
        <f t="shared" si="19"/>
        <v>2039</v>
      </c>
      <c r="B498" s="1">
        <f t="shared" si="20"/>
        <v>5</v>
      </c>
      <c r="C498" s="21" t="e">
        <f>AVERAGE(RateCalc!#REF!)</f>
        <v>#REF!</v>
      </c>
      <c r="D498" s="21" t="e">
        <f>AVERAGE(RateCalc!#REF!)</f>
        <v>#REF!</v>
      </c>
      <c r="E498" s="21" t="e">
        <f>AVERAGE(RateCalc!#REF!)</f>
        <v>#REF!</v>
      </c>
    </row>
    <row r="499" spans="1:5" x14ac:dyDescent="0.35">
      <c r="A499" s="1">
        <f t="shared" si="19"/>
        <v>2039</v>
      </c>
      <c r="B499" s="1">
        <f t="shared" si="20"/>
        <v>6</v>
      </c>
      <c r="C499" s="21" t="e">
        <f>AVERAGE(RateCalc!#REF!)</f>
        <v>#REF!</v>
      </c>
      <c r="D499" s="21" t="e">
        <f>AVERAGE(RateCalc!#REF!)</f>
        <v>#REF!</v>
      </c>
      <c r="E499" s="21" t="e">
        <f>AVERAGE(RateCalc!#REF!)</f>
        <v>#REF!</v>
      </c>
    </row>
    <row r="500" spans="1:5" x14ac:dyDescent="0.35">
      <c r="A500" s="1">
        <f t="shared" si="19"/>
        <v>2039</v>
      </c>
      <c r="B500" s="1">
        <f t="shared" si="20"/>
        <v>7</v>
      </c>
      <c r="C500" s="21" t="e">
        <f>AVERAGE(RateCalc!#REF!)</f>
        <v>#REF!</v>
      </c>
      <c r="D500" s="21" t="e">
        <f>AVERAGE(RateCalc!#REF!)</f>
        <v>#REF!</v>
      </c>
      <c r="E500" s="21" t="e">
        <f>AVERAGE(RateCalc!#REF!)</f>
        <v>#REF!</v>
      </c>
    </row>
    <row r="501" spans="1:5" x14ac:dyDescent="0.35">
      <c r="A501" s="1">
        <f t="shared" si="19"/>
        <v>2039</v>
      </c>
      <c r="B501" s="1">
        <f t="shared" si="20"/>
        <v>8</v>
      </c>
      <c r="C501" s="21" t="e">
        <f>AVERAGE(RateCalc!#REF!)</f>
        <v>#REF!</v>
      </c>
      <c r="D501" s="21" t="e">
        <f>AVERAGE(RateCalc!#REF!)</f>
        <v>#REF!</v>
      </c>
      <c r="E501" s="21" t="e">
        <f>AVERAGE(RateCalc!#REF!)</f>
        <v>#REF!</v>
      </c>
    </row>
    <row r="502" spans="1:5" x14ac:dyDescent="0.35">
      <c r="A502" s="1">
        <f t="shared" si="19"/>
        <v>2039</v>
      </c>
      <c r="B502" s="1">
        <f t="shared" si="20"/>
        <v>9</v>
      </c>
      <c r="C502" s="21" t="e">
        <f>AVERAGE(RateCalc!#REF!)</f>
        <v>#REF!</v>
      </c>
      <c r="D502" s="21" t="e">
        <f>AVERAGE(RateCalc!#REF!)</f>
        <v>#REF!</v>
      </c>
      <c r="E502" s="21" t="e">
        <f>AVERAGE(RateCalc!#REF!)</f>
        <v>#REF!</v>
      </c>
    </row>
    <row r="503" spans="1:5" x14ac:dyDescent="0.35">
      <c r="A503" s="1">
        <f t="shared" si="19"/>
        <v>2039</v>
      </c>
      <c r="B503" s="1">
        <f t="shared" si="20"/>
        <v>10</v>
      </c>
      <c r="C503" s="21" t="e">
        <f>AVERAGE(RateCalc!#REF!)</f>
        <v>#REF!</v>
      </c>
      <c r="D503" s="21" t="e">
        <f>AVERAGE(RateCalc!#REF!)</f>
        <v>#REF!</v>
      </c>
      <c r="E503" s="21" t="e">
        <f>AVERAGE(RateCalc!#REF!)</f>
        <v>#REF!</v>
      </c>
    </row>
    <row r="504" spans="1:5" x14ac:dyDescent="0.35">
      <c r="A504" s="1">
        <f t="shared" si="19"/>
        <v>2039</v>
      </c>
      <c r="B504" s="1">
        <f t="shared" si="20"/>
        <v>11</v>
      </c>
      <c r="C504" s="21" t="e">
        <f>AVERAGE(RateCalc!#REF!)</f>
        <v>#REF!</v>
      </c>
      <c r="D504" s="21" t="e">
        <f>AVERAGE(RateCalc!#REF!)</f>
        <v>#REF!</v>
      </c>
      <c r="E504" s="21" t="e">
        <f>AVERAGE(RateCalc!#REF!)</f>
        <v>#REF!</v>
      </c>
    </row>
    <row r="505" spans="1:5" x14ac:dyDescent="0.35">
      <c r="A505" s="1">
        <f t="shared" si="19"/>
        <v>2039</v>
      </c>
      <c r="B505" s="1">
        <f t="shared" si="20"/>
        <v>12</v>
      </c>
      <c r="C505" s="21" t="e">
        <f>AVERAGE(RateCalc!#REF!)</f>
        <v>#REF!</v>
      </c>
      <c r="D505" s="21" t="e">
        <f>AVERAGE(RateCalc!#REF!)</f>
        <v>#REF!</v>
      </c>
      <c r="E505" s="21" t="e">
        <f>AVERAGE(RateCalc!#REF!)</f>
        <v>#REF!</v>
      </c>
    </row>
    <row r="506" spans="1:5" x14ac:dyDescent="0.35">
      <c r="A506" s="1">
        <f t="shared" si="19"/>
        <v>2040</v>
      </c>
      <c r="B506" s="1">
        <f t="shared" si="20"/>
        <v>1</v>
      </c>
      <c r="C506" s="21" t="e">
        <f>AVERAGE(RateCalc!#REF!)</f>
        <v>#REF!</v>
      </c>
      <c r="D506" s="21" t="e">
        <f>AVERAGE(RateCalc!#REF!)</f>
        <v>#REF!</v>
      </c>
      <c r="E506" s="21" t="e">
        <f>AVERAGE(RateCalc!#REF!)</f>
        <v>#REF!</v>
      </c>
    </row>
    <row r="507" spans="1:5" x14ac:dyDescent="0.35">
      <c r="A507" s="1">
        <f t="shared" si="19"/>
        <v>2040</v>
      </c>
      <c r="B507" s="1">
        <f t="shared" si="20"/>
        <v>2</v>
      </c>
      <c r="C507" s="21" t="e">
        <f>AVERAGE(RateCalc!#REF!)</f>
        <v>#REF!</v>
      </c>
      <c r="D507" s="21" t="e">
        <f>AVERAGE(RateCalc!#REF!)</f>
        <v>#REF!</v>
      </c>
      <c r="E507" s="21" t="e">
        <f>AVERAGE(RateCalc!#REF!)</f>
        <v>#REF!</v>
      </c>
    </row>
    <row r="508" spans="1:5" x14ac:dyDescent="0.35">
      <c r="A508" s="1">
        <f t="shared" si="19"/>
        <v>2040</v>
      </c>
      <c r="B508" s="1">
        <f t="shared" si="20"/>
        <v>3</v>
      </c>
      <c r="C508" s="21" t="e">
        <f>AVERAGE(RateCalc!#REF!)</f>
        <v>#REF!</v>
      </c>
      <c r="D508" s="21" t="e">
        <f>AVERAGE(RateCalc!#REF!)</f>
        <v>#REF!</v>
      </c>
      <c r="E508" s="21" t="e">
        <f>AVERAGE(RateCalc!#REF!)</f>
        <v>#REF!</v>
      </c>
    </row>
    <row r="509" spans="1:5" x14ac:dyDescent="0.35">
      <c r="A509" s="1">
        <f t="shared" si="19"/>
        <v>2040</v>
      </c>
      <c r="B509" s="1">
        <f t="shared" si="20"/>
        <v>4</v>
      </c>
      <c r="C509" s="21" t="e">
        <f>AVERAGE(RateCalc!#REF!)</f>
        <v>#REF!</v>
      </c>
      <c r="D509" s="21" t="e">
        <f>AVERAGE(RateCalc!#REF!)</f>
        <v>#REF!</v>
      </c>
      <c r="E509" s="21" t="e">
        <f>AVERAGE(RateCalc!#REF!)</f>
        <v>#REF!</v>
      </c>
    </row>
    <row r="510" spans="1:5" x14ac:dyDescent="0.35">
      <c r="A510" s="1">
        <f t="shared" si="19"/>
        <v>2040</v>
      </c>
      <c r="B510" s="1">
        <f t="shared" si="20"/>
        <v>5</v>
      </c>
      <c r="C510" s="21" t="e">
        <f>AVERAGE(RateCalc!#REF!)</f>
        <v>#REF!</v>
      </c>
      <c r="D510" s="21" t="e">
        <f>AVERAGE(RateCalc!#REF!)</f>
        <v>#REF!</v>
      </c>
      <c r="E510" s="21" t="e">
        <f>AVERAGE(RateCalc!#REF!)</f>
        <v>#REF!</v>
      </c>
    </row>
    <row r="511" spans="1:5" x14ac:dyDescent="0.35">
      <c r="A511" s="1">
        <f t="shared" si="19"/>
        <v>2040</v>
      </c>
      <c r="B511" s="1">
        <f t="shared" si="20"/>
        <v>6</v>
      </c>
      <c r="C511" s="21" t="e">
        <f>AVERAGE(RateCalc!#REF!)</f>
        <v>#REF!</v>
      </c>
      <c r="D511" s="21" t="e">
        <f>AVERAGE(RateCalc!#REF!)</f>
        <v>#REF!</v>
      </c>
      <c r="E511" s="21" t="e">
        <f>AVERAGE(RateCalc!#REF!)</f>
        <v>#REF!</v>
      </c>
    </row>
    <row r="512" spans="1:5" x14ac:dyDescent="0.35">
      <c r="A512" s="1">
        <f t="shared" si="19"/>
        <v>2040</v>
      </c>
      <c r="B512" s="1">
        <f t="shared" si="20"/>
        <v>7</v>
      </c>
      <c r="C512" s="21" t="e">
        <f>AVERAGE(RateCalc!#REF!)</f>
        <v>#REF!</v>
      </c>
      <c r="D512" s="21" t="e">
        <f>AVERAGE(RateCalc!#REF!)</f>
        <v>#REF!</v>
      </c>
      <c r="E512" s="21" t="e">
        <f>AVERAGE(RateCalc!#REF!)</f>
        <v>#REF!</v>
      </c>
    </row>
    <row r="513" spans="1:5" x14ac:dyDescent="0.35">
      <c r="A513" s="1">
        <f t="shared" si="19"/>
        <v>2040</v>
      </c>
      <c r="B513" s="1">
        <f t="shared" si="20"/>
        <v>8</v>
      </c>
      <c r="C513" s="21" t="e">
        <f>AVERAGE(RateCalc!#REF!)</f>
        <v>#REF!</v>
      </c>
      <c r="D513" s="21" t="e">
        <f>AVERAGE(RateCalc!#REF!)</f>
        <v>#REF!</v>
      </c>
      <c r="E513" s="21" t="e">
        <f>AVERAGE(RateCalc!#REF!)</f>
        <v>#REF!</v>
      </c>
    </row>
    <row r="514" spans="1:5" x14ac:dyDescent="0.35">
      <c r="A514" s="1">
        <f t="shared" si="19"/>
        <v>2040</v>
      </c>
      <c r="B514" s="1">
        <f t="shared" si="20"/>
        <v>9</v>
      </c>
      <c r="C514" s="21" t="e">
        <f>AVERAGE(RateCalc!#REF!)</f>
        <v>#REF!</v>
      </c>
      <c r="D514" s="21" t="e">
        <f>AVERAGE(RateCalc!#REF!)</f>
        <v>#REF!</v>
      </c>
      <c r="E514" s="21" t="e">
        <f>AVERAGE(RateCalc!#REF!)</f>
        <v>#REF!</v>
      </c>
    </row>
    <row r="515" spans="1:5" x14ac:dyDescent="0.35">
      <c r="A515" s="1">
        <f t="shared" si="19"/>
        <v>2040</v>
      </c>
      <c r="B515" s="1">
        <f t="shared" si="20"/>
        <v>10</v>
      </c>
      <c r="C515" s="21" t="e">
        <f>AVERAGE(RateCalc!#REF!)</f>
        <v>#REF!</v>
      </c>
      <c r="D515" s="21" t="e">
        <f>AVERAGE(RateCalc!#REF!)</f>
        <v>#REF!</v>
      </c>
      <c r="E515" s="21" t="e">
        <f>AVERAGE(RateCalc!#REF!)</f>
        <v>#REF!</v>
      </c>
    </row>
    <row r="516" spans="1:5" x14ac:dyDescent="0.35">
      <c r="A516" s="1">
        <f t="shared" si="19"/>
        <v>2040</v>
      </c>
      <c r="B516" s="1">
        <f t="shared" si="20"/>
        <v>11</v>
      </c>
      <c r="C516" s="21" t="e">
        <f>AVERAGE(RateCalc!#REF!)</f>
        <v>#REF!</v>
      </c>
      <c r="D516" s="21" t="e">
        <f>AVERAGE(RateCalc!#REF!)</f>
        <v>#REF!</v>
      </c>
      <c r="E516" s="21" t="e">
        <f>AVERAGE(RateCalc!#REF!)</f>
        <v>#REF!</v>
      </c>
    </row>
    <row r="517" spans="1:5" x14ac:dyDescent="0.35">
      <c r="A517" s="1">
        <f t="shared" si="19"/>
        <v>2040</v>
      </c>
      <c r="B517" s="1">
        <f t="shared" si="20"/>
        <v>12</v>
      </c>
      <c r="C517" s="21" t="e">
        <f>AVERAGE(RateCalc!#REF!)</f>
        <v>#REF!</v>
      </c>
      <c r="D517" s="21" t="e">
        <f>AVERAGE(RateCalc!#REF!)</f>
        <v>#REF!</v>
      </c>
      <c r="E517" s="21" t="e">
        <f>AVERAGE(RateCalc!#REF!)</f>
        <v>#REF!</v>
      </c>
    </row>
    <row r="518" spans="1:5" x14ac:dyDescent="0.35">
      <c r="A518" s="1">
        <f t="shared" si="19"/>
        <v>2041</v>
      </c>
      <c r="B518" s="1">
        <f t="shared" si="20"/>
        <v>1</v>
      </c>
      <c r="C518" s="21" t="e">
        <f>AVERAGE(RateCalc!#REF!)</f>
        <v>#REF!</v>
      </c>
      <c r="D518" s="21" t="e">
        <f>AVERAGE(RateCalc!#REF!)</f>
        <v>#REF!</v>
      </c>
      <c r="E518" s="21" t="e">
        <f>AVERAGE(RateCalc!#REF!)</f>
        <v>#REF!</v>
      </c>
    </row>
    <row r="519" spans="1:5" x14ac:dyDescent="0.35">
      <c r="A519" s="1">
        <f t="shared" si="19"/>
        <v>2041</v>
      </c>
      <c r="B519" s="1">
        <f t="shared" si="20"/>
        <v>2</v>
      </c>
      <c r="C519" s="21" t="e">
        <f>AVERAGE(RateCalc!#REF!)</f>
        <v>#REF!</v>
      </c>
      <c r="D519" s="21" t="e">
        <f>AVERAGE(RateCalc!#REF!)</f>
        <v>#REF!</v>
      </c>
      <c r="E519" s="21" t="e">
        <f>AVERAGE(RateCalc!#REF!)</f>
        <v>#REF!</v>
      </c>
    </row>
    <row r="520" spans="1:5" x14ac:dyDescent="0.35">
      <c r="A520" s="1">
        <f t="shared" si="19"/>
        <v>2041</v>
      </c>
      <c r="B520" s="1">
        <f t="shared" si="20"/>
        <v>3</v>
      </c>
      <c r="C520" s="21" t="e">
        <f>AVERAGE(RateCalc!#REF!)</f>
        <v>#REF!</v>
      </c>
      <c r="D520" s="21" t="e">
        <f>AVERAGE(RateCalc!#REF!)</f>
        <v>#REF!</v>
      </c>
      <c r="E520" s="21" t="e">
        <f>AVERAGE(RateCalc!#REF!)</f>
        <v>#REF!</v>
      </c>
    </row>
    <row r="521" spans="1:5" x14ac:dyDescent="0.35">
      <c r="A521" s="1">
        <f t="shared" si="19"/>
        <v>2041</v>
      </c>
      <c r="B521" s="1">
        <f t="shared" si="20"/>
        <v>4</v>
      </c>
      <c r="C521" s="21" t="e">
        <f>AVERAGE(RateCalc!#REF!)</f>
        <v>#REF!</v>
      </c>
      <c r="D521" s="21" t="e">
        <f>AVERAGE(RateCalc!#REF!)</f>
        <v>#REF!</v>
      </c>
      <c r="E521" s="21" t="e">
        <f>AVERAGE(RateCalc!#REF!)</f>
        <v>#REF!</v>
      </c>
    </row>
    <row r="522" spans="1:5" x14ac:dyDescent="0.35">
      <c r="A522" s="1">
        <f t="shared" si="19"/>
        <v>2041</v>
      </c>
      <c r="B522" s="1">
        <f t="shared" si="20"/>
        <v>5</v>
      </c>
      <c r="C522" s="21" t="e">
        <f>AVERAGE(RateCalc!#REF!)</f>
        <v>#REF!</v>
      </c>
      <c r="D522" s="21" t="e">
        <f>AVERAGE(RateCalc!#REF!)</f>
        <v>#REF!</v>
      </c>
      <c r="E522" s="21" t="e">
        <f>AVERAGE(RateCalc!#REF!)</f>
        <v>#REF!</v>
      </c>
    </row>
    <row r="523" spans="1:5" x14ac:dyDescent="0.35">
      <c r="A523" s="1">
        <f t="shared" si="19"/>
        <v>2041</v>
      </c>
      <c r="B523" s="1">
        <f t="shared" si="20"/>
        <v>6</v>
      </c>
      <c r="C523" s="21" t="e">
        <f>AVERAGE(RateCalc!#REF!)</f>
        <v>#REF!</v>
      </c>
      <c r="D523" s="21" t="e">
        <f>AVERAGE(RateCalc!#REF!)</f>
        <v>#REF!</v>
      </c>
      <c r="E523" s="21" t="e">
        <f>AVERAGE(RateCalc!#REF!)</f>
        <v>#REF!</v>
      </c>
    </row>
    <row r="524" spans="1:5" x14ac:dyDescent="0.35">
      <c r="A524" s="1">
        <f t="shared" si="19"/>
        <v>2041</v>
      </c>
      <c r="B524" s="1">
        <f t="shared" si="20"/>
        <v>7</v>
      </c>
      <c r="C524" s="21" t="e">
        <f>AVERAGE(RateCalc!#REF!)</f>
        <v>#REF!</v>
      </c>
      <c r="D524" s="21" t="e">
        <f>AVERAGE(RateCalc!#REF!)</f>
        <v>#REF!</v>
      </c>
      <c r="E524" s="21" t="e">
        <f>AVERAGE(RateCalc!#REF!)</f>
        <v>#REF!</v>
      </c>
    </row>
    <row r="525" spans="1:5" x14ac:dyDescent="0.35">
      <c r="A525" s="1">
        <f t="shared" si="19"/>
        <v>2041</v>
      </c>
      <c r="B525" s="1">
        <f t="shared" si="20"/>
        <v>8</v>
      </c>
      <c r="C525" s="21" t="e">
        <f>AVERAGE(RateCalc!#REF!)</f>
        <v>#REF!</v>
      </c>
      <c r="D525" s="21" t="e">
        <f>AVERAGE(RateCalc!#REF!)</f>
        <v>#REF!</v>
      </c>
      <c r="E525" s="21" t="e">
        <f>AVERAGE(RateCalc!#REF!)</f>
        <v>#REF!</v>
      </c>
    </row>
    <row r="526" spans="1:5" x14ac:dyDescent="0.35">
      <c r="A526" s="1">
        <f t="shared" si="19"/>
        <v>2041</v>
      </c>
      <c r="B526" s="1">
        <f t="shared" si="20"/>
        <v>9</v>
      </c>
      <c r="C526" s="21" t="e">
        <f>AVERAGE(RateCalc!#REF!)</f>
        <v>#REF!</v>
      </c>
      <c r="D526" s="21" t="e">
        <f>AVERAGE(RateCalc!#REF!)</f>
        <v>#REF!</v>
      </c>
      <c r="E526" s="21" t="e">
        <f>AVERAGE(RateCalc!#REF!)</f>
        <v>#REF!</v>
      </c>
    </row>
    <row r="527" spans="1:5" x14ac:dyDescent="0.35">
      <c r="A527" s="1">
        <f t="shared" si="19"/>
        <v>2041</v>
      </c>
      <c r="B527" s="1">
        <f t="shared" si="20"/>
        <v>10</v>
      </c>
      <c r="C527" s="21" t="e">
        <f>AVERAGE(RateCalc!#REF!)</f>
        <v>#REF!</v>
      </c>
      <c r="D527" s="21" t="e">
        <f>AVERAGE(RateCalc!#REF!)</f>
        <v>#REF!</v>
      </c>
      <c r="E527" s="21" t="e">
        <f>AVERAGE(RateCalc!#REF!)</f>
        <v>#REF!</v>
      </c>
    </row>
    <row r="528" spans="1:5" x14ac:dyDescent="0.35">
      <c r="A528" s="1">
        <f t="shared" si="19"/>
        <v>2041</v>
      </c>
      <c r="B528" s="1">
        <f t="shared" si="20"/>
        <v>11</v>
      </c>
      <c r="C528" s="21" t="e">
        <f>AVERAGE(RateCalc!#REF!)</f>
        <v>#REF!</v>
      </c>
      <c r="D528" s="21" t="e">
        <f>AVERAGE(RateCalc!#REF!)</f>
        <v>#REF!</v>
      </c>
      <c r="E528" s="21" t="e">
        <f>AVERAGE(RateCalc!#REF!)</f>
        <v>#REF!</v>
      </c>
    </row>
    <row r="529" spans="1:5" x14ac:dyDescent="0.35">
      <c r="A529" s="1">
        <f t="shared" si="19"/>
        <v>2041</v>
      </c>
      <c r="B529" s="1">
        <f t="shared" si="20"/>
        <v>12</v>
      </c>
      <c r="C529" s="21" t="e">
        <f>AVERAGE(RateCalc!#REF!)</f>
        <v>#REF!</v>
      </c>
      <c r="D529" s="21" t="e">
        <f>AVERAGE(RateCalc!#REF!)</f>
        <v>#REF!</v>
      </c>
      <c r="E529" s="21" t="e">
        <f>AVERAGE(RateCalc!#REF!)</f>
        <v>#REF!</v>
      </c>
    </row>
    <row r="530" spans="1:5" x14ac:dyDescent="0.35">
      <c r="A530" s="1">
        <f t="shared" si="19"/>
        <v>2042</v>
      </c>
      <c r="B530" s="1">
        <f t="shared" si="20"/>
        <v>1</v>
      </c>
      <c r="C530" s="21" t="e">
        <f>AVERAGE(RateCalc!#REF!)</f>
        <v>#REF!</v>
      </c>
      <c r="D530" s="21" t="e">
        <f>AVERAGE(RateCalc!#REF!)</f>
        <v>#REF!</v>
      </c>
      <c r="E530" s="21" t="e">
        <f>AVERAGE(RateCalc!#REF!)</f>
        <v>#REF!</v>
      </c>
    </row>
    <row r="531" spans="1:5" x14ac:dyDescent="0.35">
      <c r="A531" s="1">
        <f t="shared" si="19"/>
        <v>2042</v>
      </c>
      <c r="B531" s="1">
        <f t="shared" si="20"/>
        <v>2</v>
      </c>
      <c r="C531" s="21" t="e">
        <f>AVERAGE(RateCalc!#REF!)</f>
        <v>#REF!</v>
      </c>
      <c r="D531" s="21" t="e">
        <f>AVERAGE(RateCalc!#REF!)</f>
        <v>#REF!</v>
      </c>
      <c r="E531" s="21" t="e">
        <f>AVERAGE(RateCalc!#REF!)</f>
        <v>#REF!</v>
      </c>
    </row>
    <row r="532" spans="1:5" x14ac:dyDescent="0.35">
      <c r="A532" s="1">
        <f t="shared" si="19"/>
        <v>2042</v>
      </c>
      <c r="B532" s="1">
        <f t="shared" si="20"/>
        <v>3</v>
      </c>
      <c r="C532" s="21" t="e">
        <f>AVERAGE(RateCalc!#REF!)</f>
        <v>#REF!</v>
      </c>
      <c r="D532" s="21" t="e">
        <f>AVERAGE(RateCalc!#REF!)</f>
        <v>#REF!</v>
      </c>
      <c r="E532" s="21" t="e">
        <f>AVERAGE(RateCalc!#REF!)</f>
        <v>#REF!</v>
      </c>
    </row>
    <row r="533" spans="1:5" x14ac:dyDescent="0.35">
      <c r="A533" s="1">
        <f t="shared" si="19"/>
        <v>2042</v>
      </c>
      <c r="B533" s="1">
        <f t="shared" si="20"/>
        <v>4</v>
      </c>
      <c r="C533" s="21" t="e">
        <f>AVERAGE(RateCalc!#REF!)</f>
        <v>#REF!</v>
      </c>
      <c r="D533" s="21" t="e">
        <f>AVERAGE(RateCalc!#REF!)</f>
        <v>#REF!</v>
      </c>
      <c r="E533" s="21" t="e">
        <f>AVERAGE(RateCalc!#REF!)</f>
        <v>#REF!</v>
      </c>
    </row>
    <row r="534" spans="1:5" x14ac:dyDescent="0.35">
      <c r="A534" s="1">
        <f t="shared" si="19"/>
        <v>2042</v>
      </c>
      <c r="B534" s="1">
        <f t="shared" si="20"/>
        <v>5</v>
      </c>
      <c r="C534" s="21" t="e">
        <f>AVERAGE(RateCalc!#REF!)</f>
        <v>#REF!</v>
      </c>
      <c r="D534" s="21" t="e">
        <f>AVERAGE(RateCalc!#REF!)</f>
        <v>#REF!</v>
      </c>
      <c r="E534" s="21" t="e">
        <f>AVERAGE(RateCalc!#REF!)</f>
        <v>#REF!</v>
      </c>
    </row>
    <row r="535" spans="1:5" x14ac:dyDescent="0.35">
      <c r="A535" s="1">
        <f t="shared" si="19"/>
        <v>2042</v>
      </c>
      <c r="B535" s="1">
        <f t="shared" si="20"/>
        <v>6</v>
      </c>
      <c r="C535" s="21" t="e">
        <f>AVERAGE(RateCalc!#REF!)</f>
        <v>#REF!</v>
      </c>
      <c r="D535" s="21" t="e">
        <f>AVERAGE(RateCalc!#REF!)</f>
        <v>#REF!</v>
      </c>
      <c r="E535" s="21" t="e">
        <f>AVERAGE(RateCalc!#REF!)</f>
        <v>#REF!</v>
      </c>
    </row>
    <row r="536" spans="1:5" x14ac:dyDescent="0.35">
      <c r="A536" s="1">
        <f t="shared" si="19"/>
        <v>2042</v>
      </c>
      <c r="B536" s="1">
        <f t="shared" si="20"/>
        <v>7</v>
      </c>
      <c r="C536" s="21" t="e">
        <f>AVERAGE(RateCalc!#REF!)</f>
        <v>#REF!</v>
      </c>
      <c r="D536" s="21" t="e">
        <f>AVERAGE(RateCalc!#REF!)</f>
        <v>#REF!</v>
      </c>
      <c r="E536" s="21" t="e">
        <f>AVERAGE(RateCalc!#REF!)</f>
        <v>#REF!</v>
      </c>
    </row>
    <row r="537" spans="1:5" x14ac:dyDescent="0.35">
      <c r="A537" s="1">
        <f t="shared" si="19"/>
        <v>2042</v>
      </c>
      <c r="B537" s="1">
        <f t="shared" si="20"/>
        <v>8</v>
      </c>
      <c r="C537" s="21" t="e">
        <f>AVERAGE(RateCalc!#REF!)</f>
        <v>#REF!</v>
      </c>
      <c r="D537" s="21" t="e">
        <f>AVERAGE(RateCalc!#REF!)</f>
        <v>#REF!</v>
      </c>
      <c r="E537" s="21" t="e">
        <f>AVERAGE(RateCalc!#REF!)</f>
        <v>#REF!</v>
      </c>
    </row>
    <row r="538" spans="1:5" x14ac:dyDescent="0.35">
      <c r="A538" s="1">
        <f t="shared" si="19"/>
        <v>2042</v>
      </c>
      <c r="B538" s="1">
        <f t="shared" si="20"/>
        <v>9</v>
      </c>
      <c r="C538" s="21" t="e">
        <f>AVERAGE(RateCalc!#REF!)</f>
        <v>#REF!</v>
      </c>
      <c r="D538" s="21" t="e">
        <f>AVERAGE(RateCalc!#REF!)</f>
        <v>#REF!</v>
      </c>
      <c r="E538" s="21" t="e">
        <f>AVERAGE(RateCalc!#REF!)</f>
        <v>#REF!</v>
      </c>
    </row>
    <row r="539" spans="1:5" x14ac:dyDescent="0.35">
      <c r="A539" s="1">
        <f t="shared" si="19"/>
        <v>2042</v>
      </c>
      <c r="B539" s="1">
        <f t="shared" si="20"/>
        <v>10</v>
      </c>
      <c r="C539" s="21" t="e">
        <f>AVERAGE(RateCalc!#REF!)</f>
        <v>#REF!</v>
      </c>
      <c r="D539" s="21" t="e">
        <f>AVERAGE(RateCalc!#REF!)</f>
        <v>#REF!</v>
      </c>
      <c r="E539" s="21" t="e">
        <f>AVERAGE(RateCalc!#REF!)</f>
        <v>#REF!</v>
      </c>
    </row>
    <row r="540" spans="1:5" x14ac:dyDescent="0.35">
      <c r="A540" s="1">
        <f t="shared" si="19"/>
        <v>2042</v>
      </c>
      <c r="B540" s="1">
        <f t="shared" si="20"/>
        <v>11</v>
      </c>
      <c r="C540" s="21" t="e">
        <f>AVERAGE(RateCalc!#REF!)</f>
        <v>#REF!</v>
      </c>
      <c r="D540" s="21" t="e">
        <f>AVERAGE(RateCalc!#REF!)</f>
        <v>#REF!</v>
      </c>
      <c r="E540" s="21" t="e">
        <f>AVERAGE(RateCalc!#REF!)</f>
        <v>#REF!</v>
      </c>
    </row>
    <row r="541" spans="1:5" x14ac:dyDescent="0.35">
      <c r="A541" s="1">
        <f t="shared" si="19"/>
        <v>2042</v>
      </c>
      <c r="B541" s="1">
        <f t="shared" si="20"/>
        <v>12</v>
      </c>
      <c r="C541" s="21" t="e">
        <f>AVERAGE(RateCalc!#REF!)</f>
        <v>#REF!</v>
      </c>
      <c r="D541" s="21" t="e">
        <f>AVERAGE(RateCalc!#REF!)</f>
        <v>#REF!</v>
      </c>
      <c r="E541" s="21" t="e">
        <f>AVERAGE(RateCalc!#REF!)</f>
        <v>#REF!</v>
      </c>
    </row>
    <row r="542" spans="1:5" x14ac:dyDescent="0.35">
      <c r="A542" s="1">
        <f t="shared" si="19"/>
        <v>2043</v>
      </c>
      <c r="B542" s="1">
        <f t="shared" si="20"/>
        <v>1</v>
      </c>
      <c r="C542" s="21" t="e">
        <f>AVERAGE(RateCalc!#REF!)</f>
        <v>#REF!</v>
      </c>
      <c r="D542" s="21" t="e">
        <f>AVERAGE(RateCalc!#REF!)</f>
        <v>#REF!</v>
      </c>
      <c r="E542" s="21" t="e">
        <f>AVERAGE(RateCalc!#REF!)</f>
        <v>#REF!</v>
      </c>
    </row>
    <row r="543" spans="1:5" x14ac:dyDescent="0.35">
      <c r="A543" s="1">
        <f t="shared" si="19"/>
        <v>2043</v>
      </c>
      <c r="B543" s="1">
        <f t="shared" si="20"/>
        <v>2</v>
      </c>
      <c r="C543" s="21" t="e">
        <f>AVERAGE(RateCalc!#REF!)</f>
        <v>#REF!</v>
      </c>
      <c r="D543" s="21" t="e">
        <f>AVERAGE(RateCalc!#REF!)</f>
        <v>#REF!</v>
      </c>
      <c r="E543" s="21" t="e">
        <f>AVERAGE(RateCalc!#REF!)</f>
        <v>#REF!</v>
      </c>
    </row>
    <row r="544" spans="1:5" x14ac:dyDescent="0.35">
      <c r="A544" s="1">
        <f t="shared" si="19"/>
        <v>2043</v>
      </c>
      <c r="B544" s="1">
        <f t="shared" si="20"/>
        <v>3</v>
      </c>
      <c r="C544" s="21" t="e">
        <f>AVERAGE(RateCalc!#REF!)</f>
        <v>#REF!</v>
      </c>
      <c r="D544" s="21" t="e">
        <f>AVERAGE(RateCalc!#REF!)</f>
        <v>#REF!</v>
      </c>
      <c r="E544" s="21" t="e">
        <f>AVERAGE(RateCalc!#REF!)</f>
        <v>#REF!</v>
      </c>
    </row>
    <row r="545" spans="1:5" x14ac:dyDescent="0.35">
      <c r="A545" s="1">
        <f t="shared" si="19"/>
        <v>2043</v>
      </c>
      <c r="B545" s="1">
        <f t="shared" si="20"/>
        <v>4</v>
      </c>
      <c r="C545" s="21" t="e">
        <f>AVERAGE(RateCalc!#REF!)</f>
        <v>#REF!</v>
      </c>
      <c r="D545" s="21" t="e">
        <f>AVERAGE(RateCalc!#REF!)</f>
        <v>#REF!</v>
      </c>
      <c r="E545" s="21" t="e">
        <f>AVERAGE(RateCalc!#REF!)</f>
        <v>#REF!</v>
      </c>
    </row>
    <row r="546" spans="1:5" x14ac:dyDescent="0.35">
      <c r="A546" s="1">
        <f t="shared" si="19"/>
        <v>2043</v>
      </c>
      <c r="B546" s="1">
        <f t="shared" si="20"/>
        <v>5</v>
      </c>
      <c r="C546" s="21" t="e">
        <f>AVERAGE(RateCalc!#REF!)</f>
        <v>#REF!</v>
      </c>
      <c r="D546" s="21" t="e">
        <f>AVERAGE(RateCalc!#REF!)</f>
        <v>#REF!</v>
      </c>
      <c r="E546" s="21" t="e">
        <f>AVERAGE(RateCalc!#REF!)</f>
        <v>#REF!</v>
      </c>
    </row>
    <row r="547" spans="1:5" x14ac:dyDescent="0.35">
      <c r="A547" s="1">
        <f t="shared" si="19"/>
        <v>2043</v>
      </c>
      <c r="B547" s="1">
        <f t="shared" si="20"/>
        <v>6</v>
      </c>
      <c r="C547" s="21" t="e">
        <f>AVERAGE(RateCalc!#REF!)</f>
        <v>#REF!</v>
      </c>
      <c r="D547" s="21" t="e">
        <f>AVERAGE(RateCalc!#REF!)</f>
        <v>#REF!</v>
      </c>
      <c r="E547" s="21" t="e">
        <f>AVERAGE(RateCalc!#REF!)</f>
        <v>#REF!</v>
      </c>
    </row>
    <row r="548" spans="1:5" x14ac:dyDescent="0.35">
      <c r="A548" s="1">
        <f t="shared" si="19"/>
        <v>2043</v>
      </c>
      <c r="B548" s="1">
        <f t="shared" si="20"/>
        <v>7</v>
      </c>
      <c r="C548" s="21" t="e">
        <f>AVERAGE(RateCalc!#REF!)</f>
        <v>#REF!</v>
      </c>
      <c r="D548" s="21" t="e">
        <f>AVERAGE(RateCalc!#REF!)</f>
        <v>#REF!</v>
      </c>
      <c r="E548" s="21" t="e">
        <f>AVERAGE(RateCalc!#REF!)</f>
        <v>#REF!</v>
      </c>
    </row>
    <row r="549" spans="1:5" x14ac:dyDescent="0.35">
      <c r="A549" s="1">
        <f t="shared" si="19"/>
        <v>2043</v>
      </c>
      <c r="B549" s="1">
        <f t="shared" si="20"/>
        <v>8</v>
      </c>
      <c r="C549" s="21" t="e">
        <f>AVERAGE(RateCalc!#REF!)</f>
        <v>#REF!</v>
      </c>
      <c r="D549" s="21" t="e">
        <f>AVERAGE(RateCalc!#REF!)</f>
        <v>#REF!</v>
      </c>
      <c r="E549" s="21" t="e">
        <f>AVERAGE(RateCalc!#REF!)</f>
        <v>#REF!</v>
      </c>
    </row>
    <row r="550" spans="1:5" x14ac:dyDescent="0.35">
      <c r="A550" s="1">
        <f t="shared" si="19"/>
        <v>2043</v>
      </c>
      <c r="B550" s="1">
        <f t="shared" si="20"/>
        <v>9</v>
      </c>
      <c r="C550" s="21" t="e">
        <f>AVERAGE(RateCalc!#REF!)</f>
        <v>#REF!</v>
      </c>
      <c r="D550" s="21" t="e">
        <f>AVERAGE(RateCalc!#REF!)</f>
        <v>#REF!</v>
      </c>
      <c r="E550" s="21" t="e">
        <f>AVERAGE(RateCalc!#REF!)</f>
        <v>#REF!</v>
      </c>
    </row>
    <row r="551" spans="1:5" x14ac:dyDescent="0.35">
      <c r="A551" s="1">
        <f t="shared" si="19"/>
        <v>2043</v>
      </c>
      <c r="B551" s="1">
        <f t="shared" si="20"/>
        <v>10</v>
      </c>
      <c r="C551" s="21" t="e">
        <f>AVERAGE(RateCalc!#REF!)</f>
        <v>#REF!</v>
      </c>
      <c r="D551" s="21" t="e">
        <f>AVERAGE(RateCalc!#REF!)</f>
        <v>#REF!</v>
      </c>
      <c r="E551" s="21" t="e">
        <f>AVERAGE(RateCalc!#REF!)</f>
        <v>#REF!</v>
      </c>
    </row>
    <row r="552" spans="1:5" x14ac:dyDescent="0.35">
      <c r="A552" s="1">
        <f t="shared" ref="A552:A615" si="21">A540+1</f>
        <v>2043</v>
      </c>
      <c r="B552" s="1">
        <f t="shared" ref="B552:B615" si="22">B540</f>
        <v>11</v>
      </c>
      <c r="C552" s="21" t="e">
        <f>AVERAGE(RateCalc!#REF!)</f>
        <v>#REF!</v>
      </c>
      <c r="D552" s="21" t="e">
        <f>AVERAGE(RateCalc!#REF!)</f>
        <v>#REF!</v>
      </c>
      <c r="E552" s="21" t="e">
        <f>AVERAGE(RateCalc!#REF!)</f>
        <v>#REF!</v>
      </c>
    </row>
    <row r="553" spans="1:5" x14ac:dyDescent="0.35">
      <c r="A553" s="1">
        <f t="shared" si="21"/>
        <v>2043</v>
      </c>
      <c r="B553" s="1">
        <f t="shared" si="22"/>
        <v>12</v>
      </c>
      <c r="C553" s="21" t="e">
        <f>AVERAGE(RateCalc!#REF!)</f>
        <v>#REF!</v>
      </c>
      <c r="D553" s="21" t="e">
        <f>AVERAGE(RateCalc!#REF!)</f>
        <v>#REF!</v>
      </c>
      <c r="E553" s="21" t="e">
        <f>AVERAGE(RateCalc!#REF!)</f>
        <v>#REF!</v>
      </c>
    </row>
    <row r="554" spans="1:5" x14ac:dyDescent="0.35">
      <c r="A554" s="1">
        <f t="shared" si="21"/>
        <v>2044</v>
      </c>
      <c r="B554" s="1">
        <f t="shared" si="22"/>
        <v>1</v>
      </c>
      <c r="C554" s="21" t="e">
        <f>AVERAGE(RateCalc!#REF!)</f>
        <v>#REF!</v>
      </c>
      <c r="D554" s="21" t="e">
        <f>AVERAGE(RateCalc!#REF!)</f>
        <v>#REF!</v>
      </c>
      <c r="E554" s="21" t="e">
        <f>AVERAGE(RateCalc!#REF!)</f>
        <v>#REF!</v>
      </c>
    </row>
    <row r="555" spans="1:5" x14ac:dyDescent="0.35">
      <c r="A555" s="1">
        <f t="shared" si="21"/>
        <v>2044</v>
      </c>
      <c r="B555" s="1">
        <f t="shared" si="22"/>
        <v>2</v>
      </c>
      <c r="C555" s="21" t="e">
        <f>AVERAGE(RateCalc!#REF!)</f>
        <v>#REF!</v>
      </c>
      <c r="D555" s="21" t="e">
        <f>AVERAGE(RateCalc!#REF!)</f>
        <v>#REF!</v>
      </c>
      <c r="E555" s="21" t="e">
        <f>AVERAGE(RateCalc!#REF!)</f>
        <v>#REF!</v>
      </c>
    </row>
    <row r="556" spans="1:5" x14ac:dyDescent="0.35">
      <c r="A556" s="1">
        <f t="shared" si="21"/>
        <v>2044</v>
      </c>
      <c r="B556" s="1">
        <f t="shared" si="22"/>
        <v>3</v>
      </c>
      <c r="C556" s="21" t="e">
        <f>AVERAGE(RateCalc!#REF!)</f>
        <v>#REF!</v>
      </c>
      <c r="D556" s="21" t="e">
        <f>AVERAGE(RateCalc!#REF!)</f>
        <v>#REF!</v>
      </c>
      <c r="E556" s="21" t="e">
        <f>AVERAGE(RateCalc!#REF!)</f>
        <v>#REF!</v>
      </c>
    </row>
    <row r="557" spans="1:5" x14ac:dyDescent="0.35">
      <c r="A557" s="1">
        <f t="shared" si="21"/>
        <v>2044</v>
      </c>
      <c r="B557" s="1">
        <f t="shared" si="22"/>
        <v>4</v>
      </c>
      <c r="C557" s="21" t="e">
        <f>AVERAGE(RateCalc!#REF!)</f>
        <v>#REF!</v>
      </c>
      <c r="D557" s="21" t="e">
        <f>AVERAGE(RateCalc!#REF!)</f>
        <v>#REF!</v>
      </c>
      <c r="E557" s="21" t="e">
        <f>AVERAGE(RateCalc!#REF!)</f>
        <v>#REF!</v>
      </c>
    </row>
    <row r="558" spans="1:5" x14ac:dyDescent="0.35">
      <c r="A558" s="1">
        <f t="shared" si="21"/>
        <v>2044</v>
      </c>
      <c r="B558" s="1">
        <f t="shared" si="22"/>
        <v>5</v>
      </c>
      <c r="C558" s="21" t="e">
        <f>AVERAGE(RateCalc!#REF!)</f>
        <v>#REF!</v>
      </c>
      <c r="D558" s="21" t="e">
        <f>AVERAGE(RateCalc!#REF!)</f>
        <v>#REF!</v>
      </c>
      <c r="E558" s="21" t="e">
        <f>AVERAGE(RateCalc!#REF!)</f>
        <v>#REF!</v>
      </c>
    </row>
    <row r="559" spans="1:5" x14ac:dyDescent="0.35">
      <c r="A559" s="1">
        <f t="shared" si="21"/>
        <v>2044</v>
      </c>
      <c r="B559" s="1">
        <f t="shared" si="22"/>
        <v>6</v>
      </c>
      <c r="C559" s="21" t="e">
        <f>AVERAGE(RateCalc!#REF!)</f>
        <v>#REF!</v>
      </c>
      <c r="D559" s="21" t="e">
        <f>AVERAGE(RateCalc!#REF!)</f>
        <v>#REF!</v>
      </c>
      <c r="E559" s="21" t="e">
        <f>AVERAGE(RateCalc!#REF!)</f>
        <v>#REF!</v>
      </c>
    </row>
    <row r="560" spans="1:5" x14ac:dyDescent="0.35">
      <c r="A560" s="1">
        <f t="shared" si="21"/>
        <v>2044</v>
      </c>
      <c r="B560" s="1">
        <f t="shared" si="22"/>
        <v>7</v>
      </c>
      <c r="C560" s="21" t="e">
        <f>AVERAGE(RateCalc!#REF!)</f>
        <v>#REF!</v>
      </c>
      <c r="D560" s="21" t="e">
        <f>AVERAGE(RateCalc!#REF!)</f>
        <v>#REF!</v>
      </c>
      <c r="E560" s="21" t="e">
        <f>AVERAGE(RateCalc!#REF!)</f>
        <v>#REF!</v>
      </c>
    </row>
    <row r="561" spans="1:5" x14ac:dyDescent="0.35">
      <c r="A561" s="1">
        <f t="shared" si="21"/>
        <v>2044</v>
      </c>
      <c r="B561" s="1">
        <f t="shared" si="22"/>
        <v>8</v>
      </c>
      <c r="C561" s="21" t="e">
        <f>AVERAGE(RateCalc!#REF!)</f>
        <v>#REF!</v>
      </c>
      <c r="D561" s="21" t="e">
        <f>AVERAGE(RateCalc!#REF!)</f>
        <v>#REF!</v>
      </c>
      <c r="E561" s="21" t="e">
        <f>AVERAGE(RateCalc!#REF!)</f>
        <v>#REF!</v>
      </c>
    </row>
    <row r="562" spans="1:5" x14ac:dyDescent="0.35">
      <c r="A562" s="1">
        <f t="shared" si="21"/>
        <v>2044</v>
      </c>
      <c r="B562" s="1">
        <f t="shared" si="22"/>
        <v>9</v>
      </c>
      <c r="C562" s="21" t="e">
        <f>AVERAGE(RateCalc!#REF!)</f>
        <v>#REF!</v>
      </c>
      <c r="D562" s="21" t="e">
        <f>AVERAGE(RateCalc!#REF!)</f>
        <v>#REF!</v>
      </c>
      <c r="E562" s="21" t="e">
        <f>AVERAGE(RateCalc!#REF!)</f>
        <v>#REF!</v>
      </c>
    </row>
    <row r="563" spans="1:5" x14ac:dyDescent="0.35">
      <c r="A563" s="1">
        <f t="shared" si="21"/>
        <v>2044</v>
      </c>
      <c r="B563" s="1">
        <f t="shared" si="22"/>
        <v>10</v>
      </c>
      <c r="C563" s="21" t="e">
        <f>AVERAGE(RateCalc!#REF!)</f>
        <v>#REF!</v>
      </c>
      <c r="D563" s="21" t="e">
        <f>AVERAGE(RateCalc!#REF!)</f>
        <v>#REF!</v>
      </c>
      <c r="E563" s="21" t="e">
        <f>AVERAGE(RateCalc!#REF!)</f>
        <v>#REF!</v>
      </c>
    </row>
    <row r="564" spans="1:5" x14ac:dyDescent="0.35">
      <c r="A564" s="1">
        <f t="shared" si="21"/>
        <v>2044</v>
      </c>
      <c r="B564" s="1">
        <f t="shared" si="22"/>
        <v>11</v>
      </c>
      <c r="C564" s="21" t="e">
        <f>AVERAGE(RateCalc!#REF!)</f>
        <v>#REF!</v>
      </c>
      <c r="D564" s="21" t="e">
        <f>AVERAGE(RateCalc!#REF!)</f>
        <v>#REF!</v>
      </c>
      <c r="E564" s="21" t="e">
        <f>AVERAGE(RateCalc!#REF!)</f>
        <v>#REF!</v>
      </c>
    </row>
    <row r="565" spans="1:5" x14ac:dyDescent="0.35">
      <c r="A565" s="1">
        <f t="shared" si="21"/>
        <v>2044</v>
      </c>
      <c r="B565" s="1">
        <f t="shared" si="22"/>
        <v>12</v>
      </c>
      <c r="C565" s="21" t="e">
        <f>AVERAGE(RateCalc!#REF!)</f>
        <v>#REF!</v>
      </c>
      <c r="D565" s="21" t="e">
        <f>AVERAGE(RateCalc!#REF!)</f>
        <v>#REF!</v>
      </c>
      <c r="E565" s="21" t="e">
        <f>AVERAGE(RateCalc!#REF!)</f>
        <v>#REF!</v>
      </c>
    </row>
    <row r="566" spans="1:5" x14ac:dyDescent="0.35">
      <c r="A566" s="1">
        <f t="shared" si="21"/>
        <v>2045</v>
      </c>
      <c r="B566" s="1">
        <f t="shared" si="22"/>
        <v>1</v>
      </c>
      <c r="C566" s="21" t="e">
        <f>AVERAGE(RateCalc!#REF!)</f>
        <v>#REF!</v>
      </c>
      <c r="D566" s="21" t="e">
        <f>AVERAGE(RateCalc!#REF!)</f>
        <v>#REF!</v>
      </c>
      <c r="E566" s="21" t="e">
        <f>AVERAGE(RateCalc!#REF!)</f>
        <v>#REF!</v>
      </c>
    </row>
    <row r="567" spans="1:5" x14ac:dyDescent="0.35">
      <c r="A567" s="1">
        <f t="shared" si="21"/>
        <v>2045</v>
      </c>
      <c r="B567" s="1">
        <f t="shared" si="22"/>
        <v>2</v>
      </c>
      <c r="C567" s="21" t="e">
        <f>AVERAGE(RateCalc!#REF!)</f>
        <v>#REF!</v>
      </c>
      <c r="D567" s="21" t="e">
        <f>AVERAGE(RateCalc!#REF!)</f>
        <v>#REF!</v>
      </c>
      <c r="E567" s="21" t="e">
        <f>AVERAGE(RateCalc!#REF!)</f>
        <v>#REF!</v>
      </c>
    </row>
    <row r="568" spans="1:5" x14ac:dyDescent="0.35">
      <c r="A568" s="1">
        <f t="shared" si="21"/>
        <v>2045</v>
      </c>
      <c r="B568" s="1">
        <f t="shared" si="22"/>
        <v>3</v>
      </c>
      <c r="C568" s="21" t="e">
        <f>AVERAGE(RateCalc!#REF!)</f>
        <v>#REF!</v>
      </c>
      <c r="D568" s="21" t="e">
        <f>AVERAGE(RateCalc!#REF!)</f>
        <v>#REF!</v>
      </c>
      <c r="E568" s="21" t="e">
        <f>AVERAGE(RateCalc!#REF!)</f>
        <v>#REF!</v>
      </c>
    </row>
    <row r="569" spans="1:5" x14ac:dyDescent="0.35">
      <c r="A569" s="1">
        <f t="shared" si="21"/>
        <v>2045</v>
      </c>
      <c r="B569" s="1">
        <f t="shared" si="22"/>
        <v>4</v>
      </c>
      <c r="C569" s="21" t="e">
        <f>AVERAGE(RateCalc!#REF!)</f>
        <v>#REF!</v>
      </c>
      <c r="D569" s="21" t="e">
        <f>AVERAGE(RateCalc!#REF!)</f>
        <v>#REF!</v>
      </c>
      <c r="E569" s="21" t="e">
        <f>AVERAGE(RateCalc!#REF!)</f>
        <v>#REF!</v>
      </c>
    </row>
    <row r="570" spans="1:5" x14ac:dyDescent="0.35">
      <c r="A570" s="1">
        <f t="shared" si="21"/>
        <v>2045</v>
      </c>
      <c r="B570" s="1">
        <f t="shared" si="22"/>
        <v>5</v>
      </c>
      <c r="C570" s="21" t="e">
        <f>AVERAGE(RateCalc!#REF!)</f>
        <v>#REF!</v>
      </c>
      <c r="D570" s="21" t="e">
        <f>AVERAGE(RateCalc!#REF!)</f>
        <v>#REF!</v>
      </c>
      <c r="E570" s="21" t="e">
        <f>AVERAGE(RateCalc!#REF!)</f>
        <v>#REF!</v>
      </c>
    </row>
    <row r="571" spans="1:5" x14ac:dyDescent="0.35">
      <c r="A571" s="1">
        <f t="shared" si="21"/>
        <v>2045</v>
      </c>
      <c r="B571" s="1">
        <f t="shared" si="22"/>
        <v>6</v>
      </c>
      <c r="C571" s="21" t="e">
        <f>AVERAGE(RateCalc!#REF!)</f>
        <v>#REF!</v>
      </c>
      <c r="D571" s="21" t="e">
        <f>AVERAGE(RateCalc!#REF!)</f>
        <v>#REF!</v>
      </c>
      <c r="E571" s="21" t="e">
        <f>AVERAGE(RateCalc!#REF!)</f>
        <v>#REF!</v>
      </c>
    </row>
    <row r="572" spans="1:5" x14ac:dyDescent="0.35">
      <c r="A572" s="1">
        <f t="shared" si="21"/>
        <v>2045</v>
      </c>
      <c r="B572" s="1">
        <f t="shared" si="22"/>
        <v>7</v>
      </c>
      <c r="C572" s="21" t="e">
        <f>AVERAGE(RateCalc!#REF!)</f>
        <v>#REF!</v>
      </c>
      <c r="D572" s="21" t="e">
        <f>AVERAGE(RateCalc!#REF!)</f>
        <v>#REF!</v>
      </c>
      <c r="E572" s="21" t="e">
        <f>AVERAGE(RateCalc!#REF!)</f>
        <v>#REF!</v>
      </c>
    </row>
    <row r="573" spans="1:5" x14ac:dyDescent="0.35">
      <c r="A573" s="1">
        <f t="shared" si="21"/>
        <v>2045</v>
      </c>
      <c r="B573" s="1">
        <f t="shared" si="22"/>
        <v>8</v>
      </c>
      <c r="C573" s="21" t="e">
        <f>AVERAGE(RateCalc!#REF!)</f>
        <v>#REF!</v>
      </c>
      <c r="D573" s="21" t="e">
        <f>AVERAGE(RateCalc!#REF!)</f>
        <v>#REF!</v>
      </c>
      <c r="E573" s="21" t="e">
        <f>AVERAGE(RateCalc!#REF!)</f>
        <v>#REF!</v>
      </c>
    </row>
    <row r="574" spans="1:5" x14ac:dyDescent="0.35">
      <c r="A574" s="1">
        <f t="shared" si="21"/>
        <v>2045</v>
      </c>
      <c r="B574" s="1">
        <f t="shared" si="22"/>
        <v>9</v>
      </c>
      <c r="C574" s="21" t="e">
        <f>AVERAGE(RateCalc!#REF!)</f>
        <v>#REF!</v>
      </c>
      <c r="D574" s="21" t="e">
        <f>AVERAGE(RateCalc!#REF!)</f>
        <v>#REF!</v>
      </c>
      <c r="E574" s="21" t="e">
        <f>AVERAGE(RateCalc!#REF!)</f>
        <v>#REF!</v>
      </c>
    </row>
    <row r="575" spans="1:5" x14ac:dyDescent="0.35">
      <c r="A575" s="1">
        <f t="shared" si="21"/>
        <v>2045</v>
      </c>
      <c r="B575" s="1">
        <f t="shared" si="22"/>
        <v>10</v>
      </c>
      <c r="C575" s="21" t="e">
        <f>AVERAGE(RateCalc!#REF!)</f>
        <v>#REF!</v>
      </c>
      <c r="D575" s="21" t="e">
        <f>AVERAGE(RateCalc!#REF!)</f>
        <v>#REF!</v>
      </c>
      <c r="E575" s="21" t="e">
        <f>AVERAGE(RateCalc!#REF!)</f>
        <v>#REF!</v>
      </c>
    </row>
    <row r="576" spans="1:5" x14ac:dyDescent="0.35">
      <c r="A576" s="1">
        <f t="shared" si="21"/>
        <v>2045</v>
      </c>
      <c r="B576" s="1">
        <f t="shared" si="22"/>
        <v>11</v>
      </c>
      <c r="C576" s="21" t="e">
        <f>AVERAGE(RateCalc!#REF!)</f>
        <v>#REF!</v>
      </c>
      <c r="D576" s="21" t="e">
        <f>AVERAGE(RateCalc!#REF!)</f>
        <v>#REF!</v>
      </c>
      <c r="E576" s="21" t="e">
        <f>AVERAGE(RateCalc!#REF!)</f>
        <v>#REF!</v>
      </c>
    </row>
    <row r="577" spans="1:5" x14ac:dyDescent="0.35">
      <c r="A577" s="1">
        <f t="shared" si="21"/>
        <v>2045</v>
      </c>
      <c r="B577" s="1">
        <f t="shared" si="22"/>
        <v>12</v>
      </c>
      <c r="C577" s="21" t="e">
        <f>AVERAGE(RateCalc!#REF!)</f>
        <v>#REF!</v>
      </c>
      <c r="D577" s="21" t="e">
        <f>AVERAGE(RateCalc!#REF!)</f>
        <v>#REF!</v>
      </c>
      <c r="E577" s="21" t="e">
        <f>AVERAGE(RateCalc!#REF!)</f>
        <v>#REF!</v>
      </c>
    </row>
    <row r="578" spans="1:5" x14ac:dyDescent="0.35">
      <c r="A578" s="1">
        <f t="shared" si="21"/>
        <v>2046</v>
      </c>
      <c r="B578" s="1">
        <f t="shared" si="22"/>
        <v>1</v>
      </c>
      <c r="C578" s="21" t="e">
        <f>AVERAGE(RateCalc!#REF!)</f>
        <v>#REF!</v>
      </c>
      <c r="D578" s="21" t="e">
        <f>AVERAGE(RateCalc!#REF!)</f>
        <v>#REF!</v>
      </c>
      <c r="E578" s="21" t="e">
        <f>AVERAGE(RateCalc!#REF!)</f>
        <v>#REF!</v>
      </c>
    </row>
    <row r="579" spans="1:5" x14ac:dyDescent="0.35">
      <c r="A579" s="1">
        <f t="shared" si="21"/>
        <v>2046</v>
      </c>
      <c r="B579" s="1">
        <f t="shared" si="22"/>
        <v>2</v>
      </c>
      <c r="C579" s="21" t="e">
        <f>AVERAGE(RateCalc!#REF!)</f>
        <v>#REF!</v>
      </c>
      <c r="D579" s="21" t="e">
        <f>AVERAGE(RateCalc!#REF!)</f>
        <v>#REF!</v>
      </c>
      <c r="E579" s="21" t="e">
        <f>AVERAGE(RateCalc!#REF!)</f>
        <v>#REF!</v>
      </c>
    </row>
    <row r="580" spans="1:5" x14ac:dyDescent="0.35">
      <c r="A580" s="1">
        <f t="shared" si="21"/>
        <v>2046</v>
      </c>
      <c r="B580" s="1">
        <f t="shared" si="22"/>
        <v>3</v>
      </c>
      <c r="C580" s="21" t="e">
        <f>AVERAGE(RateCalc!#REF!)</f>
        <v>#REF!</v>
      </c>
      <c r="D580" s="21" t="e">
        <f>AVERAGE(RateCalc!#REF!)</f>
        <v>#REF!</v>
      </c>
      <c r="E580" s="21" t="e">
        <f>AVERAGE(RateCalc!#REF!)</f>
        <v>#REF!</v>
      </c>
    </row>
    <row r="581" spans="1:5" x14ac:dyDescent="0.35">
      <c r="A581" s="1">
        <f t="shared" si="21"/>
        <v>2046</v>
      </c>
      <c r="B581" s="1">
        <f t="shared" si="22"/>
        <v>4</v>
      </c>
      <c r="C581" s="21" t="e">
        <f>AVERAGE(RateCalc!#REF!)</f>
        <v>#REF!</v>
      </c>
      <c r="D581" s="21" t="e">
        <f>AVERAGE(RateCalc!#REF!)</f>
        <v>#REF!</v>
      </c>
      <c r="E581" s="21" t="e">
        <f>AVERAGE(RateCalc!#REF!)</f>
        <v>#REF!</v>
      </c>
    </row>
    <row r="582" spans="1:5" x14ac:dyDescent="0.35">
      <c r="A582" s="1">
        <f t="shared" si="21"/>
        <v>2046</v>
      </c>
      <c r="B582" s="1">
        <f t="shared" si="22"/>
        <v>5</v>
      </c>
      <c r="C582" s="21" t="e">
        <f>AVERAGE(RateCalc!#REF!)</f>
        <v>#REF!</v>
      </c>
      <c r="D582" s="21" t="e">
        <f>AVERAGE(RateCalc!#REF!)</f>
        <v>#REF!</v>
      </c>
      <c r="E582" s="21" t="e">
        <f>AVERAGE(RateCalc!#REF!)</f>
        <v>#REF!</v>
      </c>
    </row>
    <row r="583" spans="1:5" x14ac:dyDescent="0.35">
      <c r="A583" s="1">
        <f t="shared" si="21"/>
        <v>2046</v>
      </c>
      <c r="B583" s="1">
        <f t="shared" si="22"/>
        <v>6</v>
      </c>
      <c r="C583" s="21" t="e">
        <f>AVERAGE(RateCalc!#REF!)</f>
        <v>#REF!</v>
      </c>
      <c r="D583" s="21" t="e">
        <f>AVERAGE(RateCalc!#REF!)</f>
        <v>#REF!</v>
      </c>
      <c r="E583" s="21" t="e">
        <f>AVERAGE(RateCalc!#REF!)</f>
        <v>#REF!</v>
      </c>
    </row>
    <row r="584" spans="1:5" x14ac:dyDescent="0.35">
      <c r="A584" s="1">
        <f t="shared" si="21"/>
        <v>2046</v>
      </c>
      <c r="B584" s="1">
        <f t="shared" si="22"/>
        <v>7</v>
      </c>
      <c r="C584" s="21" t="e">
        <f>AVERAGE(RateCalc!#REF!)</f>
        <v>#REF!</v>
      </c>
      <c r="D584" s="21" t="e">
        <f>AVERAGE(RateCalc!#REF!)</f>
        <v>#REF!</v>
      </c>
      <c r="E584" s="21" t="e">
        <f>AVERAGE(RateCalc!#REF!)</f>
        <v>#REF!</v>
      </c>
    </row>
    <row r="585" spans="1:5" x14ac:dyDescent="0.35">
      <c r="A585" s="1">
        <f t="shared" si="21"/>
        <v>2046</v>
      </c>
      <c r="B585" s="1">
        <f t="shared" si="22"/>
        <v>8</v>
      </c>
      <c r="C585" s="21" t="e">
        <f>AVERAGE(RateCalc!#REF!)</f>
        <v>#REF!</v>
      </c>
      <c r="D585" s="21" t="e">
        <f>AVERAGE(RateCalc!#REF!)</f>
        <v>#REF!</v>
      </c>
      <c r="E585" s="21" t="e">
        <f>AVERAGE(RateCalc!#REF!)</f>
        <v>#REF!</v>
      </c>
    </row>
    <row r="586" spans="1:5" x14ac:dyDescent="0.35">
      <c r="A586" s="1">
        <f t="shared" si="21"/>
        <v>2046</v>
      </c>
      <c r="B586" s="1">
        <f t="shared" si="22"/>
        <v>9</v>
      </c>
      <c r="C586" s="21" t="e">
        <f>AVERAGE(RateCalc!#REF!)</f>
        <v>#REF!</v>
      </c>
      <c r="D586" s="21" t="e">
        <f>AVERAGE(RateCalc!#REF!)</f>
        <v>#REF!</v>
      </c>
      <c r="E586" s="21" t="e">
        <f>AVERAGE(RateCalc!#REF!)</f>
        <v>#REF!</v>
      </c>
    </row>
    <row r="587" spans="1:5" x14ac:dyDescent="0.35">
      <c r="A587" s="1">
        <f t="shared" si="21"/>
        <v>2046</v>
      </c>
      <c r="B587" s="1">
        <f t="shared" si="22"/>
        <v>10</v>
      </c>
      <c r="C587" s="21" t="e">
        <f>AVERAGE(RateCalc!#REF!)</f>
        <v>#REF!</v>
      </c>
      <c r="D587" s="21" t="e">
        <f>AVERAGE(RateCalc!#REF!)</f>
        <v>#REF!</v>
      </c>
      <c r="E587" s="21" t="e">
        <f>AVERAGE(RateCalc!#REF!)</f>
        <v>#REF!</v>
      </c>
    </row>
    <row r="588" spans="1:5" x14ac:dyDescent="0.35">
      <c r="A588" s="1">
        <f t="shared" si="21"/>
        <v>2046</v>
      </c>
      <c r="B588" s="1">
        <f t="shared" si="22"/>
        <v>11</v>
      </c>
      <c r="C588" s="21" t="e">
        <f>AVERAGE(RateCalc!#REF!)</f>
        <v>#REF!</v>
      </c>
      <c r="D588" s="21" t="e">
        <f>AVERAGE(RateCalc!#REF!)</f>
        <v>#REF!</v>
      </c>
      <c r="E588" s="21" t="e">
        <f>AVERAGE(RateCalc!#REF!)</f>
        <v>#REF!</v>
      </c>
    </row>
    <row r="589" spans="1:5" x14ac:dyDescent="0.35">
      <c r="A589" s="1">
        <f t="shared" si="21"/>
        <v>2046</v>
      </c>
      <c r="B589" s="1">
        <f t="shared" si="22"/>
        <v>12</v>
      </c>
      <c r="C589" s="21" t="e">
        <f>AVERAGE(RateCalc!#REF!)</f>
        <v>#REF!</v>
      </c>
      <c r="D589" s="21" t="e">
        <f>AVERAGE(RateCalc!#REF!)</f>
        <v>#REF!</v>
      </c>
      <c r="E589" s="21" t="e">
        <f>AVERAGE(RateCalc!#REF!)</f>
        <v>#REF!</v>
      </c>
    </row>
    <row r="590" spans="1:5" x14ac:dyDescent="0.35">
      <c r="A590" s="1">
        <f t="shared" si="21"/>
        <v>2047</v>
      </c>
      <c r="B590" s="1">
        <f t="shared" si="22"/>
        <v>1</v>
      </c>
      <c r="C590" s="21" t="e">
        <f>AVERAGE(RateCalc!#REF!)</f>
        <v>#REF!</v>
      </c>
      <c r="D590" s="21" t="e">
        <f>AVERAGE(RateCalc!#REF!)</f>
        <v>#REF!</v>
      </c>
      <c r="E590" s="21" t="e">
        <f>AVERAGE(RateCalc!#REF!)</f>
        <v>#REF!</v>
      </c>
    </row>
    <row r="591" spans="1:5" x14ac:dyDescent="0.35">
      <c r="A591" s="1">
        <f t="shared" si="21"/>
        <v>2047</v>
      </c>
      <c r="B591" s="1">
        <f t="shared" si="22"/>
        <v>2</v>
      </c>
      <c r="C591" s="21" t="e">
        <f>AVERAGE(RateCalc!#REF!)</f>
        <v>#REF!</v>
      </c>
      <c r="D591" s="21" t="e">
        <f>AVERAGE(RateCalc!#REF!)</f>
        <v>#REF!</v>
      </c>
      <c r="E591" s="21" t="e">
        <f>AVERAGE(RateCalc!#REF!)</f>
        <v>#REF!</v>
      </c>
    </row>
    <row r="592" spans="1:5" x14ac:dyDescent="0.35">
      <c r="A592" s="1">
        <f t="shared" si="21"/>
        <v>2047</v>
      </c>
      <c r="B592" s="1">
        <f t="shared" si="22"/>
        <v>3</v>
      </c>
      <c r="C592" s="21" t="e">
        <f>AVERAGE(RateCalc!#REF!)</f>
        <v>#REF!</v>
      </c>
      <c r="D592" s="21" t="e">
        <f>AVERAGE(RateCalc!#REF!)</f>
        <v>#REF!</v>
      </c>
      <c r="E592" s="21" t="e">
        <f>AVERAGE(RateCalc!#REF!)</f>
        <v>#REF!</v>
      </c>
    </row>
    <row r="593" spans="1:5" x14ac:dyDescent="0.35">
      <c r="A593" s="1">
        <f t="shared" si="21"/>
        <v>2047</v>
      </c>
      <c r="B593" s="1">
        <f t="shared" si="22"/>
        <v>4</v>
      </c>
      <c r="C593" s="21" t="e">
        <f>AVERAGE(RateCalc!#REF!)</f>
        <v>#REF!</v>
      </c>
      <c r="D593" s="21" t="e">
        <f>AVERAGE(RateCalc!#REF!)</f>
        <v>#REF!</v>
      </c>
      <c r="E593" s="21" t="e">
        <f>AVERAGE(RateCalc!#REF!)</f>
        <v>#REF!</v>
      </c>
    </row>
    <row r="594" spans="1:5" x14ac:dyDescent="0.35">
      <c r="A594" s="1">
        <f t="shared" si="21"/>
        <v>2047</v>
      </c>
      <c r="B594" s="1">
        <f t="shared" si="22"/>
        <v>5</v>
      </c>
      <c r="C594" s="21" t="e">
        <f>AVERAGE(RateCalc!#REF!)</f>
        <v>#REF!</v>
      </c>
      <c r="D594" s="21" t="e">
        <f>AVERAGE(RateCalc!#REF!)</f>
        <v>#REF!</v>
      </c>
      <c r="E594" s="21" t="e">
        <f>AVERAGE(RateCalc!#REF!)</f>
        <v>#REF!</v>
      </c>
    </row>
    <row r="595" spans="1:5" x14ac:dyDescent="0.35">
      <c r="A595" s="1">
        <f t="shared" si="21"/>
        <v>2047</v>
      </c>
      <c r="B595" s="1">
        <f t="shared" si="22"/>
        <v>6</v>
      </c>
      <c r="C595" s="21" t="e">
        <f>AVERAGE(RateCalc!#REF!)</f>
        <v>#REF!</v>
      </c>
      <c r="D595" s="21" t="e">
        <f>AVERAGE(RateCalc!#REF!)</f>
        <v>#REF!</v>
      </c>
      <c r="E595" s="21" t="e">
        <f>AVERAGE(RateCalc!#REF!)</f>
        <v>#REF!</v>
      </c>
    </row>
    <row r="596" spans="1:5" x14ac:dyDescent="0.35">
      <c r="A596" s="1">
        <f t="shared" si="21"/>
        <v>2047</v>
      </c>
      <c r="B596" s="1">
        <f t="shared" si="22"/>
        <v>7</v>
      </c>
      <c r="C596" s="21" t="e">
        <f>AVERAGE(RateCalc!#REF!)</f>
        <v>#REF!</v>
      </c>
      <c r="D596" s="21" t="e">
        <f>AVERAGE(RateCalc!#REF!)</f>
        <v>#REF!</v>
      </c>
      <c r="E596" s="21" t="e">
        <f>AVERAGE(RateCalc!#REF!)</f>
        <v>#REF!</v>
      </c>
    </row>
    <row r="597" spans="1:5" x14ac:dyDescent="0.35">
      <c r="A597" s="1">
        <f t="shared" si="21"/>
        <v>2047</v>
      </c>
      <c r="B597" s="1">
        <f t="shared" si="22"/>
        <v>8</v>
      </c>
      <c r="C597" s="21" t="e">
        <f>AVERAGE(RateCalc!#REF!)</f>
        <v>#REF!</v>
      </c>
      <c r="D597" s="21" t="e">
        <f>AVERAGE(RateCalc!#REF!)</f>
        <v>#REF!</v>
      </c>
      <c r="E597" s="21" t="e">
        <f>AVERAGE(RateCalc!#REF!)</f>
        <v>#REF!</v>
      </c>
    </row>
    <row r="598" spans="1:5" x14ac:dyDescent="0.35">
      <c r="A598" s="1">
        <f t="shared" si="21"/>
        <v>2047</v>
      </c>
      <c r="B598" s="1">
        <f t="shared" si="22"/>
        <v>9</v>
      </c>
      <c r="C598" s="21" t="e">
        <f>AVERAGE(RateCalc!#REF!)</f>
        <v>#REF!</v>
      </c>
      <c r="D598" s="21" t="e">
        <f>AVERAGE(RateCalc!#REF!)</f>
        <v>#REF!</v>
      </c>
      <c r="E598" s="21" t="e">
        <f>AVERAGE(RateCalc!#REF!)</f>
        <v>#REF!</v>
      </c>
    </row>
    <row r="599" spans="1:5" x14ac:dyDescent="0.35">
      <c r="A599" s="1">
        <f t="shared" si="21"/>
        <v>2047</v>
      </c>
      <c r="B599" s="1">
        <f t="shared" si="22"/>
        <v>10</v>
      </c>
      <c r="C599" s="21" t="e">
        <f>AVERAGE(RateCalc!#REF!)</f>
        <v>#REF!</v>
      </c>
      <c r="D599" s="21" t="e">
        <f>AVERAGE(RateCalc!#REF!)</f>
        <v>#REF!</v>
      </c>
      <c r="E599" s="21" t="e">
        <f>AVERAGE(RateCalc!#REF!)</f>
        <v>#REF!</v>
      </c>
    </row>
    <row r="600" spans="1:5" x14ac:dyDescent="0.35">
      <c r="A600" s="1">
        <f t="shared" si="21"/>
        <v>2047</v>
      </c>
      <c r="B600" s="1">
        <f t="shared" si="22"/>
        <v>11</v>
      </c>
      <c r="C600" s="21" t="e">
        <f>AVERAGE(RateCalc!#REF!)</f>
        <v>#REF!</v>
      </c>
      <c r="D600" s="21" t="e">
        <f>AVERAGE(RateCalc!#REF!)</f>
        <v>#REF!</v>
      </c>
      <c r="E600" s="21" t="e">
        <f>AVERAGE(RateCalc!#REF!)</f>
        <v>#REF!</v>
      </c>
    </row>
    <row r="601" spans="1:5" x14ac:dyDescent="0.35">
      <c r="A601" s="1">
        <f t="shared" si="21"/>
        <v>2047</v>
      </c>
      <c r="B601" s="1">
        <f t="shared" si="22"/>
        <v>12</v>
      </c>
      <c r="C601" s="21" t="e">
        <f>AVERAGE(RateCalc!#REF!)</f>
        <v>#REF!</v>
      </c>
      <c r="D601" s="21" t="e">
        <f>AVERAGE(RateCalc!#REF!)</f>
        <v>#REF!</v>
      </c>
      <c r="E601" s="21" t="e">
        <f>AVERAGE(RateCalc!#REF!)</f>
        <v>#REF!</v>
      </c>
    </row>
    <row r="602" spans="1:5" x14ac:dyDescent="0.35">
      <c r="A602" s="1">
        <f t="shared" si="21"/>
        <v>2048</v>
      </c>
      <c r="B602" s="1">
        <f t="shared" si="22"/>
        <v>1</v>
      </c>
      <c r="C602" s="21" t="e">
        <f>AVERAGE(RateCalc!#REF!)</f>
        <v>#REF!</v>
      </c>
      <c r="D602" s="21" t="e">
        <f>AVERAGE(RateCalc!#REF!)</f>
        <v>#REF!</v>
      </c>
      <c r="E602" s="21" t="e">
        <f>AVERAGE(RateCalc!#REF!)</f>
        <v>#REF!</v>
      </c>
    </row>
    <row r="603" spans="1:5" x14ac:dyDescent="0.35">
      <c r="A603" s="1">
        <f t="shared" si="21"/>
        <v>2048</v>
      </c>
      <c r="B603" s="1">
        <f t="shared" si="22"/>
        <v>2</v>
      </c>
      <c r="C603" s="21" t="e">
        <f>AVERAGE(RateCalc!#REF!)</f>
        <v>#REF!</v>
      </c>
      <c r="D603" s="21" t="e">
        <f>AVERAGE(RateCalc!#REF!)</f>
        <v>#REF!</v>
      </c>
      <c r="E603" s="21" t="e">
        <f>AVERAGE(RateCalc!#REF!)</f>
        <v>#REF!</v>
      </c>
    </row>
    <row r="604" spans="1:5" x14ac:dyDescent="0.35">
      <c r="A604" s="1">
        <f t="shared" si="21"/>
        <v>2048</v>
      </c>
      <c r="B604" s="1">
        <f t="shared" si="22"/>
        <v>3</v>
      </c>
      <c r="C604" s="21" t="e">
        <f>AVERAGE(RateCalc!#REF!)</f>
        <v>#REF!</v>
      </c>
      <c r="D604" s="21" t="e">
        <f>AVERAGE(RateCalc!#REF!)</f>
        <v>#REF!</v>
      </c>
      <c r="E604" s="21" t="e">
        <f>AVERAGE(RateCalc!#REF!)</f>
        <v>#REF!</v>
      </c>
    </row>
    <row r="605" spans="1:5" x14ac:dyDescent="0.35">
      <c r="A605" s="1">
        <f t="shared" si="21"/>
        <v>2048</v>
      </c>
      <c r="B605" s="1">
        <f t="shared" si="22"/>
        <v>4</v>
      </c>
      <c r="C605" s="21" t="e">
        <f>AVERAGE(RateCalc!#REF!)</f>
        <v>#REF!</v>
      </c>
      <c r="D605" s="21" t="e">
        <f>AVERAGE(RateCalc!#REF!)</f>
        <v>#REF!</v>
      </c>
      <c r="E605" s="21" t="e">
        <f>AVERAGE(RateCalc!#REF!)</f>
        <v>#REF!</v>
      </c>
    </row>
    <row r="606" spans="1:5" x14ac:dyDescent="0.35">
      <c r="A606" s="1">
        <f t="shared" si="21"/>
        <v>2048</v>
      </c>
      <c r="B606" s="1">
        <f t="shared" si="22"/>
        <v>5</v>
      </c>
      <c r="C606" s="21" t="e">
        <f>AVERAGE(RateCalc!#REF!)</f>
        <v>#REF!</v>
      </c>
      <c r="D606" s="21" t="e">
        <f>AVERAGE(RateCalc!#REF!)</f>
        <v>#REF!</v>
      </c>
      <c r="E606" s="21" t="e">
        <f>AVERAGE(RateCalc!#REF!)</f>
        <v>#REF!</v>
      </c>
    </row>
    <row r="607" spans="1:5" x14ac:dyDescent="0.35">
      <c r="A607" s="1">
        <f t="shared" si="21"/>
        <v>2048</v>
      </c>
      <c r="B607" s="1">
        <f t="shared" si="22"/>
        <v>6</v>
      </c>
      <c r="C607" s="21" t="e">
        <f>AVERAGE(RateCalc!#REF!)</f>
        <v>#REF!</v>
      </c>
      <c r="D607" s="21" t="e">
        <f>AVERAGE(RateCalc!#REF!)</f>
        <v>#REF!</v>
      </c>
      <c r="E607" s="21" t="e">
        <f>AVERAGE(RateCalc!#REF!)</f>
        <v>#REF!</v>
      </c>
    </row>
    <row r="608" spans="1:5" x14ac:dyDescent="0.35">
      <c r="A608" s="1">
        <f t="shared" si="21"/>
        <v>2048</v>
      </c>
      <c r="B608" s="1">
        <f t="shared" si="22"/>
        <v>7</v>
      </c>
      <c r="C608" s="21" t="e">
        <f>AVERAGE(RateCalc!#REF!)</f>
        <v>#REF!</v>
      </c>
      <c r="D608" s="21" t="e">
        <f>AVERAGE(RateCalc!#REF!)</f>
        <v>#REF!</v>
      </c>
      <c r="E608" s="21" t="e">
        <f>AVERAGE(RateCalc!#REF!)</f>
        <v>#REF!</v>
      </c>
    </row>
    <row r="609" spans="1:5" x14ac:dyDescent="0.35">
      <c r="A609" s="1">
        <f t="shared" si="21"/>
        <v>2048</v>
      </c>
      <c r="B609" s="1">
        <f t="shared" si="22"/>
        <v>8</v>
      </c>
      <c r="C609" s="21" t="e">
        <f>AVERAGE(RateCalc!#REF!)</f>
        <v>#REF!</v>
      </c>
      <c r="D609" s="21" t="e">
        <f>AVERAGE(RateCalc!#REF!)</f>
        <v>#REF!</v>
      </c>
      <c r="E609" s="21" t="e">
        <f>AVERAGE(RateCalc!#REF!)</f>
        <v>#REF!</v>
      </c>
    </row>
    <row r="610" spans="1:5" x14ac:dyDescent="0.35">
      <c r="A610" s="1">
        <f t="shared" si="21"/>
        <v>2048</v>
      </c>
      <c r="B610" s="1">
        <f t="shared" si="22"/>
        <v>9</v>
      </c>
      <c r="C610" s="21" t="e">
        <f>AVERAGE(RateCalc!#REF!)</f>
        <v>#REF!</v>
      </c>
      <c r="D610" s="21" t="e">
        <f>AVERAGE(RateCalc!#REF!)</f>
        <v>#REF!</v>
      </c>
      <c r="E610" s="21" t="e">
        <f>AVERAGE(RateCalc!#REF!)</f>
        <v>#REF!</v>
      </c>
    </row>
    <row r="611" spans="1:5" x14ac:dyDescent="0.35">
      <c r="A611" s="1">
        <f t="shared" si="21"/>
        <v>2048</v>
      </c>
      <c r="B611" s="1">
        <f t="shared" si="22"/>
        <v>10</v>
      </c>
      <c r="C611" s="21" t="e">
        <f>AVERAGE(RateCalc!#REF!)</f>
        <v>#REF!</v>
      </c>
      <c r="D611" s="21" t="e">
        <f>AVERAGE(RateCalc!#REF!)</f>
        <v>#REF!</v>
      </c>
      <c r="E611" s="21" t="e">
        <f>AVERAGE(RateCalc!#REF!)</f>
        <v>#REF!</v>
      </c>
    </row>
    <row r="612" spans="1:5" x14ac:dyDescent="0.35">
      <c r="A612" s="1">
        <f t="shared" si="21"/>
        <v>2048</v>
      </c>
      <c r="B612" s="1">
        <f t="shared" si="22"/>
        <v>11</v>
      </c>
      <c r="C612" s="21" t="e">
        <f>AVERAGE(RateCalc!#REF!)</f>
        <v>#REF!</v>
      </c>
      <c r="D612" s="21" t="e">
        <f>AVERAGE(RateCalc!#REF!)</f>
        <v>#REF!</v>
      </c>
      <c r="E612" s="21" t="e">
        <f>AVERAGE(RateCalc!#REF!)</f>
        <v>#REF!</v>
      </c>
    </row>
    <row r="613" spans="1:5" x14ac:dyDescent="0.35">
      <c r="A613" s="1">
        <f t="shared" si="21"/>
        <v>2048</v>
      </c>
      <c r="B613" s="1">
        <f t="shared" si="22"/>
        <v>12</v>
      </c>
      <c r="C613" s="21" t="e">
        <f>AVERAGE(RateCalc!#REF!)</f>
        <v>#REF!</v>
      </c>
      <c r="D613" s="21" t="e">
        <f>AVERAGE(RateCalc!#REF!)</f>
        <v>#REF!</v>
      </c>
      <c r="E613" s="21" t="e">
        <f>AVERAGE(RateCalc!#REF!)</f>
        <v>#REF!</v>
      </c>
    </row>
    <row r="614" spans="1:5" x14ac:dyDescent="0.35">
      <c r="A614" s="1">
        <f t="shared" si="21"/>
        <v>2049</v>
      </c>
      <c r="B614" s="1">
        <f t="shared" si="22"/>
        <v>1</v>
      </c>
      <c r="C614" s="21" t="e">
        <f>AVERAGE(RateCalc!#REF!)</f>
        <v>#REF!</v>
      </c>
      <c r="D614" s="21" t="e">
        <f>AVERAGE(RateCalc!#REF!)</f>
        <v>#REF!</v>
      </c>
      <c r="E614" s="21" t="e">
        <f>AVERAGE(RateCalc!#REF!)</f>
        <v>#REF!</v>
      </c>
    </row>
    <row r="615" spans="1:5" x14ac:dyDescent="0.35">
      <c r="A615" s="1">
        <f t="shared" si="21"/>
        <v>2049</v>
      </c>
      <c r="B615" s="1">
        <f t="shared" si="22"/>
        <v>2</v>
      </c>
      <c r="C615" s="21" t="e">
        <f>AVERAGE(RateCalc!#REF!)</f>
        <v>#REF!</v>
      </c>
      <c r="D615" s="21" t="e">
        <f>AVERAGE(RateCalc!#REF!)</f>
        <v>#REF!</v>
      </c>
      <c r="E615" s="21" t="e">
        <f>AVERAGE(RateCalc!#REF!)</f>
        <v>#REF!</v>
      </c>
    </row>
    <row r="616" spans="1:5" x14ac:dyDescent="0.35">
      <c r="A616" s="1">
        <f t="shared" ref="A616:A637" si="23">A604+1</f>
        <v>2049</v>
      </c>
      <c r="B616" s="1">
        <f t="shared" ref="B616:B637" si="24">B604</f>
        <v>3</v>
      </c>
      <c r="C616" s="21" t="e">
        <f>AVERAGE(RateCalc!#REF!)</f>
        <v>#REF!</v>
      </c>
      <c r="D616" s="21" t="e">
        <f>AVERAGE(RateCalc!#REF!)</f>
        <v>#REF!</v>
      </c>
      <c r="E616" s="21" t="e">
        <f>AVERAGE(RateCalc!#REF!)</f>
        <v>#REF!</v>
      </c>
    </row>
    <row r="617" spans="1:5" x14ac:dyDescent="0.35">
      <c r="A617" s="1">
        <f t="shared" si="23"/>
        <v>2049</v>
      </c>
      <c r="B617" s="1">
        <f t="shared" si="24"/>
        <v>4</v>
      </c>
      <c r="C617" s="21" t="e">
        <f>AVERAGE(RateCalc!#REF!)</f>
        <v>#REF!</v>
      </c>
      <c r="D617" s="21" t="e">
        <f>AVERAGE(RateCalc!#REF!)</f>
        <v>#REF!</v>
      </c>
      <c r="E617" s="21" t="e">
        <f>AVERAGE(RateCalc!#REF!)</f>
        <v>#REF!</v>
      </c>
    </row>
    <row r="618" spans="1:5" x14ac:dyDescent="0.35">
      <c r="A618" s="1">
        <f t="shared" si="23"/>
        <v>2049</v>
      </c>
      <c r="B618" s="1">
        <f t="shared" si="24"/>
        <v>5</v>
      </c>
      <c r="C618" s="21" t="e">
        <f>AVERAGE(RateCalc!#REF!)</f>
        <v>#REF!</v>
      </c>
      <c r="D618" s="21" t="e">
        <f>AVERAGE(RateCalc!#REF!)</f>
        <v>#REF!</v>
      </c>
      <c r="E618" s="21" t="e">
        <f>AVERAGE(RateCalc!#REF!)</f>
        <v>#REF!</v>
      </c>
    </row>
    <row r="619" spans="1:5" x14ac:dyDescent="0.35">
      <c r="A619" s="1">
        <f t="shared" si="23"/>
        <v>2049</v>
      </c>
      <c r="B619" s="1">
        <f t="shared" si="24"/>
        <v>6</v>
      </c>
      <c r="C619" s="21" t="e">
        <f>AVERAGE(RateCalc!#REF!)</f>
        <v>#REF!</v>
      </c>
      <c r="D619" s="21" t="e">
        <f>AVERAGE(RateCalc!#REF!)</f>
        <v>#REF!</v>
      </c>
      <c r="E619" s="21" t="e">
        <f>AVERAGE(RateCalc!#REF!)</f>
        <v>#REF!</v>
      </c>
    </row>
    <row r="620" spans="1:5" x14ac:dyDescent="0.35">
      <c r="A620" s="1">
        <f t="shared" si="23"/>
        <v>2049</v>
      </c>
      <c r="B620" s="1">
        <f t="shared" si="24"/>
        <v>7</v>
      </c>
      <c r="C620" s="21" t="e">
        <f>AVERAGE(RateCalc!#REF!)</f>
        <v>#REF!</v>
      </c>
      <c r="D620" s="21" t="e">
        <f>AVERAGE(RateCalc!#REF!)</f>
        <v>#REF!</v>
      </c>
      <c r="E620" s="21" t="e">
        <f>AVERAGE(RateCalc!#REF!)</f>
        <v>#REF!</v>
      </c>
    </row>
    <row r="621" spans="1:5" x14ac:dyDescent="0.35">
      <c r="A621" s="1">
        <f t="shared" si="23"/>
        <v>2049</v>
      </c>
      <c r="B621" s="1">
        <f t="shared" si="24"/>
        <v>8</v>
      </c>
      <c r="C621" s="21" t="e">
        <f>AVERAGE(RateCalc!#REF!)</f>
        <v>#REF!</v>
      </c>
      <c r="D621" s="21" t="e">
        <f>AVERAGE(RateCalc!#REF!)</f>
        <v>#REF!</v>
      </c>
      <c r="E621" s="21" t="e">
        <f>AVERAGE(RateCalc!#REF!)</f>
        <v>#REF!</v>
      </c>
    </row>
    <row r="622" spans="1:5" x14ac:dyDescent="0.35">
      <c r="A622" s="1">
        <f t="shared" si="23"/>
        <v>2049</v>
      </c>
      <c r="B622" s="1">
        <f t="shared" si="24"/>
        <v>9</v>
      </c>
      <c r="C622" s="21" t="e">
        <f>AVERAGE(RateCalc!#REF!)</f>
        <v>#REF!</v>
      </c>
      <c r="D622" s="21" t="e">
        <f>AVERAGE(RateCalc!#REF!)</f>
        <v>#REF!</v>
      </c>
      <c r="E622" s="21" t="e">
        <f>AVERAGE(RateCalc!#REF!)</f>
        <v>#REF!</v>
      </c>
    </row>
    <row r="623" spans="1:5" x14ac:dyDescent="0.35">
      <c r="A623" s="1">
        <f t="shared" si="23"/>
        <v>2049</v>
      </c>
      <c r="B623" s="1">
        <f t="shared" si="24"/>
        <v>10</v>
      </c>
      <c r="C623" s="21" t="e">
        <f>AVERAGE(RateCalc!#REF!)</f>
        <v>#REF!</v>
      </c>
      <c r="D623" s="21" t="e">
        <f>AVERAGE(RateCalc!#REF!)</f>
        <v>#REF!</v>
      </c>
      <c r="E623" s="21" t="e">
        <f>AVERAGE(RateCalc!#REF!)</f>
        <v>#REF!</v>
      </c>
    </row>
    <row r="624" spans="1:5" x14ac:dyDescent="0.35">
      <c r="A624" s="1">
        <f t="shared" si="23"/>
        <v>2049</v>
      </c>
      <c r="B624" s="1">
        <f t="shared" si="24"/>
        <v>11</v>
      </c>
      <c r="C624" s="21" t="e">
        <f>AVERAGE(RateCalc!#REF!)</f>
        <v>#REF!</v>
      </c>
      <c r="D624" s="21" t="e">
        <f>AVERAGE(RateCalc!#REF!)</f>
        <v>#REF!</v>
      </c>
      <c r="E624" s="21" t="e">
        <f>AVERAGE(RateCalc!#REF!)</f>
        <v>#REF!</v>
      </c>
    </row>
    <row r="625" spans="1:5" x14ac:dyDescent="0.35">
      <c r="A625" s="1">
        <f t="shared" si="23"/>
        <v>2049</v>
      </c>
      <c r="B625" s="1">
        <f t="shared" si="24"/>
        <v>12</v>
      </c>
      <c r="C625" s="21" t="e">
        <f>AVERAGE(RateCalc!#REF!)</f>
        <v>#REF!</v>
      </c>
      <c r="D625" s="21" t="e">
        <f>AVERAGE(RateCalc!#REF!)</f>
        <v>#REF!</v>
      </c>
      <c r="E625" s="21" t="e">
        <f>AVERAGE(RateCalc!#REF!)</f>
        <v>#REF!</v>
      </c>
    </row>
    <row r="626" spans="1:5" x14ac:dyDescent="0.35">
      <c r="A626" s="1">
        <f t="shared" si="23"/>
        <v>2050</v>
      </c>
      <c r="B626" s="1">
        <f t="shared" si="24"/>
        <v>1</v>
      </c>
      <c r="C626" s="21" t="e">
        <f>AVERAGE(RateCalc!#REF!)</f>
        <v>#REF!</v>
      </c>
      <c r="D626" s="21" t="e">
        <f>AVERAGE(RateCalc!#REF!)</f>
        <v>#REF!</v>
      </c>
      <c r="E626" s="21" t="e">
        <f>AVERAGE(RateCalc!#REF!)</f>
        <v>#REF!</v>
      </c>
    </row>
    <row r="627" spans="1:5" x14ac:dyDescent="0.35">
      <c r="A627" s="1">
        <f t="shared" si="23"/>
        <v>2050</v>
      </c>
      <c r="B627" s="1">
        <f t="shared" si="24"/>
        <v>2</v>
      </c>
      <c r="C627" s="21" t="e">
        <f>AVERAGE(RateCalc!#REF!)</f>
        <v>#REF!</v>
      </c>
      <c r="D627" s="21" t="e">
        <f>AVERAGE(RateCalc!#REF!)</f>
        <v>#REF!</v>
      </c>
      <c r="E627" s="21" t="e">
        <f>AVERAGE(RateCalc!#REF!)</f>
        <v>#REF!</v>
      </c>
    </row>
    <row r="628" spans="1:5" x14ac:dyDescent="0.35">
      <c r="A628" s="1">
        <f t="shared" si="23"/>
        <v>2050</v>
      </c>
      <c r="B628" s="1">
        <f t="shared" si="24"/>
        <v>3</v>
      </c>
      <c r="C628" s="21" t="e">
        <f>AVERAGE(RateCalc!#REF!)</f>
        <v>#REF!</v>
      </c>
      <c r="D628" s="21" t="e">
        <f>AVERAGE(RateCalc!#REF!)</f>
        <v>#REF!</v>
      </c>
      <c r="E628" s="21" t="e">
        <f>AVERAGE(RateCalc!#REF!)</f>
        <v>#REF!</v>
      </c>
    </row>
    <row r="629" spans="1:5" x14ac:dyDescent="0.35">
      <c r="A629" s="1">
        <f t="shared" si="23"/>
        <v>2050</v>
      </c>
      <c r="B629" s="1">
        <f t="shared" si="24"/>
        <v>4</v>
      </c>
      <c r="C629" s="21" t="e">
        <f>AVERAGE(RateCalc!#REF!)</f>
        <v>#REF!</v>
      </c>
      <c r="D629" s="21" t="e">
        <f>AVERAGE(RateCalc!#REF!)</f>
        <v>#REF!</v>
      </c>
      <c r="E629" s="21" t="e">
        <f>AVERAGE(RateCalc!#REF!)</f>
        <v>#REF!</v>
      </c>
    </row>
    <row r="630" spans="1:5" x14ac:dyDescent="0.35">
      <c r="A630" s="1">
        <f t="shared" si="23"/>
        <v>2050</v>
      </c>
      <c r="B630" s="1">
        <f t="shared" si="24"/>
        <v>5</v>
      </c>
      <c r="C630" s="21" t="e">
        <f>AVERAGE(RateCalc!#REF!)</f>
        <v>#REF!</v>
      </c>
      <c r="D630" s="21" t="e">
        <f>AVERAGE(RateCalc!#REF!)</f>
        <v>#REF!</v>
      </c>
      <c r="E630" s="21" t="e">
        <f>AVERAGE(RateCalc!#REF!)</f>
        <v>#REF!</v>
      </c>
    </row>
    <row r="631" spans="1:5" x14ac:dyDescent="0.35">
      <c r="A631" s="1">
        <f t="shared" si="23"/>
        <v>2050</v>
      </c>
      <c r="B631" s="1">
        <f t="shared" si="24"/>
        <v>6</v>
      </c>
      <c r="C631" s="21" t="e">
        <f>AVERAGE(RateCalc!#REF!)</f>
        <v>#REF!</v>
      </c>
      <c r="D631" s="21" t="e">
        <f>AVERAGE(RateCalc!#REF!)</f>
        <v>#REF!</v>
      </c>
      <c r="E631" s="21" t="e">
        <f>AVERAGE(RateCalc!#REF!)</f>
        <v>#REF!</v>
      </c>
    </row>
    <row r="632" spans="1:5" x14ac:dyDescent="0.35">
      <c r="A632" s="1">
        <f t="shared" si="23"/>
        <v>2050</v>
      </c>
      <c r="B632" s="1">
        <f t="shared" si="24"/>
        <v>7</v>
      </c>
      <c r="C632" s="21" t="e">
        <f>AVERAGE(RateCalc!#REF!)</f>
        <v>#REF!</v>
      </c>
      <c r="D632" s="21" t="e">
        <f>AVERAGE(RateCalc!#REF!)</f>
        <v>#REF!</v>
      </c>
      <c r="E632" s="21" t="e">
        <f>AVERAGE(RateCalc!#REF!)</f>
        <v>#REF!</v>
      </c>
    </row>
    <row r="633" spans="1:5" x14ac:dyDescent="0.35">
      <c r="A633" s="1">
        <f t="shared" si="23"/>
        <v>2050</v>
      </c>
      <c r="B633" s="1">
        <f t="shared" si="24"/>
        <v>8</v>
      </c>
      <c r="C633" s="21" t="e">
        <f>AVERAGE(RateCalc!#REF!)</f>
        <v>#REF!</v>
      </c>
      <c r="D633" s="21" t="e">
        <f>AVERAGE(RateCalc!#REF!)</f>
        <v>#REF!</v>
      </c>
      <c r="E633" s="21" t="e">
        <f>AVERAGE(RateCalc!#REF!)</f>
        <v>#REF!</v>
      </c>
    </row>
    <row r="634" spans="1:5" x14ac:dyDescent="0.35">
      <c r="A634" s="1">
        <f t="shared" si="23"/>
        <v>2050</v>
      </c>
      <c r="B634" s="1">
        <f t="shared" si="24"/>
        <v>9</v>
      </c>
      <c r="C634" s="21" t="e">
        <f>AVERAGE(RateCalc!#REF!)</f>
        <v>#REF!</v>
      </c>
      <c r="D634" s="21" t="e">
        <f>AVERAGE(RateCalc!#REF!)</f>
        <v>#REF!</v>
      </c>
      <c r="E634" s="21" t="e">
        <f>AVERAGE(RateCalc!#REF!)</f>
        <v>#REF!</v>
      </c>
    </row>
    <row r="635" spans="1:5" x14ac:dyDescent="0.35">
      <c r="A635" s="1">
        <f t="shared" si="23"/>
        <v>2050</v>
      </c>
      <c r="B635" s="1">
        <f t="shared" si="24"/>
        <v>10</v>
      </c>
      <c r="C635" s="21" t="e">
        <f>AVERAGE(RateCalc!#REF!)</f>
        <v>#REF!</v>
      </c>
      <c r="D635" s="21" t="e">
        <f>AVERAGE(RateCalc!#REF!)</f>
        <v>#REF!</v>
      </c>
      <c r="E635" s="21" t="e">
        <f>AVERAGE(RateCalc!#REF!)</f>
        <v>#REF!</v>
      </c>
    </row>
    <row r="636" spans="1:5" x14ac:dyDescent="0.35">
      <c r="A636" s="1">
        <f t="shared" si="23"/>
        <v>2050</v>
      </c>
      <c r="B636" s="1">
        <f t="shared" si="24"/>
        <v>11</v>
      </c>
      <c r="C636" s="21" t="e">
        <f>AVERAGE(RateCalc!#REF!)</f>
        <v>#REF!</v>
      </c>
      <c r="D636" s="21" t="e">
        <f>AVERAGE(RateCalc!#REF!)</f>
        <v>#REF!</v>
      </c>
      <c r="E636" s="21" t="e">
        <f>AVERAGE(RateCalc!#REF!)</f>
        <v>#REF!</v>
      </c>
    </row>
    <row r="637" spans="1:5" x14ac:dyDescent="0.35">
      <c r="A637" s="1">
        <f t="shared" si="23"/>
        <v>2050</v>
      </c>
      <c r="B637" s="1">
        <f t="shared" si="24"/>
        <v>12</v>
      </c>
      <c r="C637" s="21" t="e">
        <f>AVERAGE(RateCalc!#REF!)</f>
        <v>#REF!</v>
      </c>
      <c r="D637" s="21" t="e">
        <f>AVERAGE(RateCalc!#REF!)</f>
        <v>#REF!</v>
      </c>
      <c r="E637" s="21" t="e">
        <f>AVERAGE(RateCalc!#REF!)</f>
        <v>#REF!</v>
      </c>
    </row>
    <row r="638" spans="1:5" x14ac:dyDescent="0.35">
      <c r="C638" s="18"/>
      <c r="D638" s="18"/>
      <c r="E638" s="18"/>
    </row>
    <row r="639" spans="1:5" x14ac:dyDescent="0.35">
      <c r="C639" s="18"/>
      <c r="D639" s="18"/>
      <c r="E639" s="18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opLeftCell="A4" workbookViewId="0">
      <selection activeCell="I7" sqref="I7"/>
    </sheetView>
  </sheetViews>
  <sheetFormatPr defaultRowHeight="14.5" x14ac:dyDescent="0.35"/>
  <cols>
    <col min="2" max="2" width="9.54296875" bestFit="1" customWidth="1"/>
    <col min="3" max="3" width="10.453125" bestFit="1" customWidth="1"/>
    <col min="4" max="4" width="9.54296875" bestFit="1" customWidth="1"/>
    <col min="5" max="5" width="13.7265625" bestFit="1" customWidth="1"/>
    <col min="6" max="6" width="9.54296875" bestFit="1" customWidth="1"/>
  </cols>
  <sheetData>
    <row r="1" spans="1:7" x14ac:dyDescent="0.35">
      <c r="A1" t="s">
        <v>0</v>
      </c>
      <c r="B1" t="s">
        <v>2</v>
      </c>
      <c r="C1" t="s">
        <v>16</v>
      </c>
      <c r="D1" t="s">
        <v>7</v>
      </c>
      <c r="E1" t="s">
        <v>17</v>
      </c>
      <c r="F1" t="s">
        <v>8</v>
      </c>
      <c r="G1" t="s">
        <v>18</v>
      </c>
    </row>
    <row r="2" spans="1:7" x14ac:dyDescent="0.35">
      <c r="A2">
        <v>1999</v>
      </c>
      <c r="B2" s="13">
        <f>AVERAGEIF(Price!$A$14:$A$517,AnnualPrice!A2,Price!$C$14:$C$517)</f>
        <v>0.10743098671184625</v>
      </c>
      <c r="C2" s="13"/>
      <c r="D2" s="13">
        <f>AVERAGEIF(Price!$A$14:$A$517,AnnualPrice!A2,Price!$D$14:$D$517)</f>
        <v>0.12271720812077809</v>
      </c>
      <c r="E2" s="13"/>
      <c r="F2" s="13">
        <f>AVERAGEIF(Price!$A$14:$A$517,AnnualPrice!A2,Price!$E$14:$E$517)</f>
        <v>9.6245530458130016E-2</v>
      </c>
    </row>
    <row r="3" spans="1:7" x14ac:dyDescent="0.35">
      <c r="A3">
        <v>2000</v>
      </c>
      <c r="B3" s="13">
        <f>AVERAGEIF(Price!$A$14:$A$517,AnnualPrice!A3,Price!$C$14:$C$517)</f>
        <v>0.10477591363405013</v>
      </c>
      <c r="C3" s="15">
        <f>B3/B2-1</f>
        <v>-2.4714220347967331E-2</v>
      </c>
      <c r="D3" s="13">
        <f>AVERAGEIF(Price!$A$14:$A$517,AnnualPrice!A3,Price!$D$14:$D$517)</f>
        <v>0.11668567054848909</v>
      </c>
      <c r="E3" s="15">
        <f>D3/D2-1</f>
        <v>-4.9149892379826365E-2</v>
      </c>
      <c r="F3" s="13">
        <f>AVERAGEIF(Price!$A$14:$A$517,AnnualPrice!A3,Price!$E$14:$E$517)</f>
        <v>9.3848206264780465E-2</v>
      </c>
      <c r="G3" s="15">
        <f>F3/F2-1</f>
        <v>-2.4908421013820181E-2</v>
      </c>
    </row>
    <row r="4" spans="1:7" x14ac:dyDescent="0.35">
      <c r="A4">
        <v>2001</v>
      </c>
      <c r="B4" s="13">
        <f>AVERAGEIF(Price!$A$14:$A$517,AnnualPrice!A4,Price!$C$14:$C$517)</f>
        <v>0.10163162523846747</v>
      </c>
      <c r="C4" s="15">
        <f t="shared" ref="C4:C36" si="0">B4/B3-1</f>
        <v>-3.0009649035986352E-2</v>
      </c>
      <c r="D4" s="13">
        <f>AVERAGEIF(Price!$A$14:$A$517,AnnualPrice!A4,Price!$D$14:$D$517)</f>
        <v>0.11336720801067134</v>
      </c>
      <c r="E4" s="15">
        <f t="shared" ref="E4:E36" si="1">D4/D3-1</f>
        <v>-2.8439332115238303E-2</v>
      </c>
      <c r="F4" s="13">
        <f>AVERAGEIF(Price!$A$14:$A$517,AnnualPrice!A4,Price!$E$14:$E$517)</f>
        <v>9.0951678668906633E-2</v>
      </c>
      <c r="G4" s="15">
        <f t="shared" ref="G4:G36" si="2">F4/F3-1</f>
        <v>-3.086396332074437E-2</v>
      </c>
    </row>
    <row r="5" spans="1:7" x14ac:dyDescent="0.35">
      <c r="A5">
        <v>2002</v>
      </c>
      <c r="B5" s="13">
        <f>AVERAGEIF(Price!$A$14:$A$517,AnnualPrice!A5,Price!$C$14:$C$517)</f>
        <v>9.9394330428052222E-2</v>
      </c>
      <c r="C5" s="15">
        <f t="shared" si="0"/>
        <v>-2.2013765943087904E-2</v>
      </c>
      <c r="D5" s="13">
        <f>AVERAGEIF(Price!$A$14:$A$517,AnnualPrice!A5,Price!$D$14:$D$517)</f>
        <v>0.11206142784435101</v>
      </c>
      <c r="E5" s="15">
        <f t="shared" si="1"/>
        <v>-1.1518146995358802E-2</v>
      </c>
      <c r="F5" s="13">
        <f>AVERAGEIF(Price!$A$14:$A$517,AnnualPrice!A5,Price!$E$14:$E$517)</f>
        <v>8.870268321017355E-2</v>
      </c>
      <c r="G5" s="15">
        <f t="shared" si="2"/>
        <v>-2.4727366131637285E-2</v>
      </c>
    </row>
    <row r="6" spans="1:7" x14ac:dyDescent="0.35">
      <c r="A6">
        <v>2003</v>
      </c>
      <c r="B6" s="13">
        <f>AVERAGEIF(Price!$A$14:$A$517,AnnualPrice!A6,Price!$C$14:$C$517)</f>
        <v>9.7234217918181723E-2</v>
      </c>
      <c r="C6" s="15">
        <f t="shared" si="0"/>
        <v>-2.1732753775469349E-2</v>
      </c>
      <c r="D6" s="13">
        <f>AVERAGEIF(Price!$A$14:$A$517,AnnualPrice!A6,Price!$D$14:$D$517)</f>
        <v>0.10724692550627431</v>
      </c>
      <c r="E6" s="15">
        <f t="shared" si="1"/>
        <v>-4.2963064371835946E-2</v>
      </c>
      <c r="F6" s="13">
        <f>AVERAGEIF(Price!$A$14:$A$517,AnnualPrice!A6,Price!$E$14:$E$517)</f>
        <v>8.6817705900904749E-2</v>
      </c>
      <c r="G6" s="15">
        <f t="shared" si="2"/>
        <v>-2.125051059394123E-2</v>
      </c>
    </row>
    <row r="7" spans="1:7" x14ac:dyDescent="0.35">
      <c r="A7">
        <v>2004</v>
      </c>
      <c r="B7" s="13">
        <f>AVERAGEIF(Price!$A$14:$A$517,AnnualPrice!A7,Price!$C$14:$C$517)</f>
        <v>9.5840696008497914E-2</v>
      </c>
      <c r="C7" s="15">
        <f t="shared" si="0"/>
        <v>-1.4331599919448101E-2</v>
      </c>
      <c r="D7" s="13">
        <f>AVERAGEIF(Price!$A$14:$A$517,AnnualPrice!A7,Price!$D$14:$D$517)</f>
        <v>0.10370706357538741</v>
      </c>
      <c r="E7" s="15">
        <f t="shared" si="1"/>
        <v>-3.3006651838050183E-2</v>
      </c>
      <c r="F7" s="13">
        <f>AVERAGEIF(Price!$A$14:$A$517,AnnualPrice!A7,Price!$E$14:$E$517)</f>
        <v>8.5469573251405917E-2</v>
      </c>
      <c r="G7" s="15">
        <f t="shared" si="2"/>
        <v>-1.5528314593311388E-2</v>
      </c>
    </row>
    <row r="8" spans="1:7" x14ac:dyDescent="0.35">
      <c r="A8">
        <v>2005</v>
      </c>
      <c r="B8" s="13">
        <f>AVERAGEIF(Price!$A$14:$A$517,AnnualPrice!A8,Price!$C$14:$C$517)</f>
        <v>9.4607398559372502E-2</v>
      </c>
      <c r="C8" s="15">
        <f t="shared" si="0"/>
        <v>-1.2868202136345652E-2</v>
      </c>
      <c r="D8" s="13">
        <f>AVERAGEIF(Price!$A$14:$A$517,AnnualPrice!A8,Price!$D$14:$D$517)</f>
        <v>9.757529546043342E-2</v>
      </c>
      <c r="E8" s="15">
        <f t="shared" si="1"/>
        <v>-5.9125848361299305E-2</v>
      </c>
      <c r="F8" s="13">
        <f>AVERAGEIF(Price!$A$14:$A$517,AnnualPrice!A8,Price!$E$14:$E$517)</f>
        <v>8.2757341287497191E-2</v>
      </c>
      <c r="G8" s="15">
        <f t="shared" si="2"/>
        <v>-3.1733304154108577E-2</v>
      </c>
    </row>
    <row r="9" spans="1:7" x14ac:dyDescent="0.35">
      <c r="A9">
        <v>2006</v>
      </c>
      <c r="B9" s="13">
        <f>AVERAGEIF(Price!$A$14:$A$517,AnnualPrice!A9,Price!$C$14:$C$517)</f>
        <v>9.892197532220616E-2</v>
      </c>
      <c r="C9" s="15">
        <f t="shared" si="0"/>
        <v>4.5605067135695121E-2</v>
      </c>
      <c r="D9" s="13">
        <f>AVERAGEIF(Price!$A$14:$A$517,AnnualPrice!A9,Price!$D$14:$D$517)</f>
        <v>9.9585007392405153E-2</v>
      </c>
      <c r="E9" s="15">
        <f t="shared" si="1"/>
        <v>2.0596524176415887E-2</v>
      </c>
      <c r="F9" s="13">
        <f>AVERAGEIF(Price!$A$14:$A$517,AnnualPrice!A9,Price!$E$14:$E$517)</f>
        <v>8.3998694317660549E-2</v>
      </c>
      <c r="G9" s="15">
        <f t="shared" si="2"/>
        <v>1.4999914338124087E-2</v>
      </c>
    </row>
    <row r="10" spans="1:7" x14ac:dyDescent="0.35">
      <c r="A10">
        <v>2007</v>
      </c>
      <c r="B10" s="13">
        <f>AVERAGEIF(Price!$A$14:$A$517,AnnualPrice!A10,Price!$C$14:$C$517)</f>
        <v>0.10420520707725049</v>
      </c>
      <c r="C10" s="15">
        <f t="shared" si="0"/>
        <v>5.3408069721979645E-2</v>
      </c>
      <c r="D10" s="13">
        <f>AVERAGEIF(Price!$A$14:$A$517,AnnualPrice!A10,Price!$D$14:$D$517)</f>
        <v>0.10453064695782481</v>
      </c>
      <c r="E10" s="15">
        <f t="shared" si="1"/>
        <v>4.9662491321930124E-2</v>
      </c>
      <c r="F10" s="13">
        <f>AVERAGEIF(Price!$A$14:$A$517,AnnualPrice!A10,Price!$E$14:$E$517)</f>
        <v>8.7157766134969172E-2</v>
      </c>
      <c r="G10" s="15">
        <f t="shared" si="2"/>
        <v>3.7608582406791546E-2</v>
      </c>
    </row>
    <row r="11" spans="1:7" x14ac:dyDescent="0.35">
      <c r="A11">
        <v>2008</v>
      </c>
      <c r="B11" s="13">
        <f>AVERAGEIF(Price!$A$14:$A$517,AnnualPrice!A11,Price!$C$14:$C$517)</f>
        <v>0.1054265896802933</v>
      </c>
      <c r="C11" s="15">
        <f t="shared" si="0"/>
        <v>1.1720936384084446E-2</v>
      </c>
      <c r="D11" s="13">
        <f>AVERAGEIF(Price!$A$14:$A$517,AnnualPrice!A11,Price!$D$14:$D$517)</f>
        <v>0.10571988777100977</v>
      </c>
      <c r="E11" s="15">
        <f t="shared" si="1"/>
        <v>1.1376958316012153E-2</v>
      </c>
      <c r="F11" s="13">
        <f>AVERAGEIF(Price!$A$14:$A$517,AnnualPrice!A11,Price!$E$14:$E$517)</f>
        <v>8.6548949935324596E-2</v>
      </c>
      <c r="G11" s="15">
        <f t="shared" si="2"/>
        <v>-6.9852203268012669E-3</v>
      </c>
    </row>
    <row r="12" spans="1:7" x14ac:dyDescent="0.35">
      <c r="A12">
        <v>2009</v>
      </c>
      <c r="B12" s="13">
        <f>AVERAGEIF(Price!$A$14:$A$517,AnnualPrice!A12,Price!$C$14:$C$517)</f>
        <v>0.10784103298566368</v>
      </c>
      <c r="C12" s="15">
        <f t="shared" si="0"/>
        <v>2.2901654247682535E-2</v>
      </c>
      <c r="D12" s="13">
        <f>AVERAGEIF(Price!$A$14:$A$517,AnnualPrice!A12,Price!$D$14:$D$517)</f>
        <v>0.10865674163893453</v>
      </c>
      <c r="E12" s="15">
        <f t="shared" si="1"/>
        <v>2.7779577994691218E-2</v>
      </c>
      <c r="F12" s="13">
        <f>AVERAGEIF(Price!$A$14:$A$517,AnnualPrice!A12,Price!$E$14:$E$517)</f>
        <v>8.8672900717173778E-2</v>
      </c>
      <c r="G12" s="15">
        <f t="shared" si="2"/>
        <v>2.4540456971879454E-2</v>
      </c>
    </row>
    <row r="13" spans="1:7" x14ac:dyDescent="0.35">
      <c r="A13">
        <v>2010</v>
      </c>
      <c r="B13" s="13">
        <f>AVERAGEIF(Price!$A$14:$A$517,AnnualPrice!A13,Price!$C$14:$C$517)</f>
        <v>0.11282240006331463</v>
      </c>
      <c r="C13" s="15">
        <f t="shared" si="0"/>
        <v>4.6191759664553356E-2</v>
      </c>
      <c r="D13" s="13">
        <f>AVERAGEIF(Price!$A$14:$A$517,AnnualPrice!A13,Price!$D$14:$D$517)</f>
        <v>0.11470507148746745</v>
      </c>
      <c r="E13" s="15">
        <f t="shared" si="1"/>
        <v>5.5664561234787024E-2</v>
      </c>
      <c r="F13" s="13">
        <f>AVERAGEIF(Price!$A$14:$A$517,AnnualPrice!A13,Price!$E$14:$E$517)</f>
        <v>9.2774032585196661E-2</v>
      </c>
      <c r="G13" s="15">
        <f t="shared" si="2"/>
        <v>4.6250115140629378E-2</v>
      </c>
    </row>
    <row r="14" spans="1:7" x14ac:dyDescent="0.35">
      <c r="A14">
        <v>2011</v>
      </c>
      <c r="B14" s="13">
        <f>AVERAGEIF(Price!$A$14:$A$517,AnnualPrice!A14,Price!$C$14:$C$517)</f>
        <v>0.11221297526886237</v>
      </c>
      <c r="C14" s="15">
        <f t="shared" si="0"/>
        <v>-5.4016294114489494E-3</v>
      </c>
      <c r="D14" s="13">
        <f>AVERAGEIF(Price!$A$14:$A$517,AnnualPrice!A14,Price!$D$14:$D$517)</f>
        <v>0.11545898919165198</v>
      </c>
      <c r="E14" s="15">
        <f t="shared" si="1"/>
        <v>6.5726623453341571E-3</v>
      </c>
      <c r="F14" s="13">
        <f>AVERAGEIF(Price!$A$14:$A$517,AnnualPrice!A14,Price!$E$14:$E$517)</f>
        <v>9.2940234327419824E-2</v>
      </c>
      <c r="G14" s="15">
        <f t="shared" si="2"/>
        <v>1.7914683407831422E-3</v>
      </c>
    </row>
    <row r="15" spans="1:7" x14ac:dyDescent="0.35">
      <c r="A15">
        <v>2012</v>
      </c>
      <c r="B15" s="13">
        <f>AVERAGEIF(Price!$A$14:$A$517,AnnualPrice!A15,Price!$C$14:$C$517)</f>
        <v>0.11704948602705895</v>
      </c>
      <c r="C15" s="15">
        <f t="shared" si="0"/>
        <v>4.3101172093586326E-2</v>
      </c>
      <c r="D15" s="13">
        <f>AVERAGEIF(Price!$A$14:$A$517,AnnualPrice!A15,Price!$D$14:$D$517)</f>
        <v>0.11918237735522473</v>
      </c>
      <c r="E15" s="15">
        <f t="shared" si="1"/>
        <v>3.2248577522121291E-2</v>
      </c>
      <c r="F15" s="13">
        <f>AVERAGEIF(Price!$A$14:$A$517,AnnualPrice!A15,Price!$E$14:$E$517)</f>
        <v>9.6138703576491846E-2</v>
      </c>
      <c r="G15" s="15">
        <f t="shared" si="2"/>
        <v>3.4414258498683292E-2</v>
      </c>
    </row>
    <row r="16" spans="1:7" x14ac:dyDescent="0.35">
      <c r="A16">
        <v>2013</v>
      </c>
      <c r="B16" s="13">
        <f>AVERAGEIF(Price!$A$14:$A$517,AnnualPrice!A16,Price!$C$14:$C$517)</f>
        <v>0.12332009922192244</v>
      </c>
      <c r="C16" s="15">
        <f t="shared" si="0"/>
        <v>5.3572325754714489E-2</v>
      </c>
      <c r="D16" s="13">
        <f>AVERAGEIF(Price!$A$14:$A$517,AnnualPrice!A16,Price!$D$14:$D$517)</f>
        <v>0.1239113886543276</v>
      </c>
      <c r="E16" s="15">
        <f t="shared" si="1"/>
        <v>3.967877973274514E-2</v>
      </c>
      <c r="F16" s="13">
        <f>AVERAGEIF(Price!$A$14:$A$517,AnnualPrice!A16,Price!$E$14:$E$517)</f>
        <v>9.9571218943481976E-2</v>
      </c>
      <c r="G16" s="15">
        <f t="shared" si="2"/>
        <v>3.5703782548503815E-2</v>
      </c>
    </row>
    <row r="17" spans="1:7" x14ac:dyDescent="0.35">
      <c r="A17">
        <v>2014</v>
      </c>
      <c r="B17" s="13">
        <f>AVERAGEIF(Price!$A$14:$A$517,AnnualPrice!A17,Price!$C$14:$C$517)</f>
        <v>0.12524525067474038</v>
      </c>
      <c r="C17" s="15">
        <f t="shared" si="0"/>
        <v>1.5611011221727145E-2</v>
      </c>
      <c r="D17" s="13">
        <f>AVERAGEIF(Price!$A$14:$A$517,AnnualPrice!A17,Price!$D$14:$D$517)</f>
        <v>0.12598106769500303</v>
      </c>
      <c r="E17" s="15">
        <f t="shared" si="1"/>
        <v>1.670289602232744E-2</v>
      </c>
      <c r="F17" s="13">
        <f>AVERAGEIF(Price!$A$14:$A$517,AnnualPrice!A17,Price!$E$14:$E$517)</f>
        <v>0.1015932814775229</v>
      </c>
      <c r="G17" s="15">
        <f t="shared" si="2"/>
        <v>2.0307700914946825E-2</v>
      </c>
    </row>
    <row r="18" spans="1:7" x14ac:dyDescent="0.35">
      <c r="A18">
        <v>2015</v>
      </c>
      <c r="B18" s="13">
        <f>AVERAGEIF(Price!$A$14:$A$517,AnnualPrice!A18,Price!$C$14:$C$517)</f>
        <v>0.12683682096387885</v>
      </c>
      <c r="C18" s="15">
        <f t="shared" si="0"/>
        <v>1.2707629874698867E-2</v>
      </c>
      <c r="D18" s="13">
        <f>AVERAGEIF(Price!$A$14:$A$517,AnnualPrice!A18,Price!$D$14:$D$517)</f>
        <v>0.12509024494968587</v>
      </c>
      <c r="E18" s="15">
        <f t="shared" si="1"/>
        <v>-7.0710842638181948E-3</v>
      </c>
      <c r="F18" s="13">
        <f>AVERAGEIF(Price!$A$14:$A$517,AnnualPrice!A18,Price!$E$14:$E$517)</f>
        <v>0.1022400503146461</v>
      </c>
      <c r="G18" s="15">
        <f t="shared" si="2"/>
        <v>6.3662559936730201E-3</v>
      </c>
    </row>
    <row r="19" spans="1:7" x14ac:dyDescent="0.35">
      <c r="A19">
        <v>2016</v>
      </c>
      <c r="B19" s="13">
        <f>AVERAGEIF(Price!$A$14:$A$517,AnnualPrice!A19,Price!$C$14:$C$517)</f>
        <v>0.12559190465483686</v>
      </c>
      <c r="C19" s="15">
        <f t="shared" si="0"/>
        <v>-9.8151017944271279E-3</v>
      </c>
      <c r="D19" s="13">
        <f>AVERAGEIF(Price!$A$14:$A$517,AnnualPrice!A19,Price!$D$14:$D$517)</f>
        <v>0.11948548079838024</v>
      </c>
      <c r="E19" s="15">
        <f t="shared" si="1"/>
        <v>-4.480576525819413E-2</v>
      </c>
      <c r="F19" s="13">
        <f>AVERAGEIF(Price!$A$14:$A$517,AnnualPrice!A19,Price!$E$14:$E$517)</f>
        <v>0.10114888020561358</v>
      </c>
      <c r="G19" s="15">
        <f t="shared" si="2"/>
        <v>-1.0672628834536124E-2</v>
      </c>
    </row>
    <row r="20" spans="1:7" x14ac:dyDescent="0.35">
      <c r="A20">
        <v>2017</v>
      </c>
      <c r="B20" s="13">
        <f>AVERAGEIF(Price!$A$14:$A$517,AnnualPrice!A20,Price!$C$14:$C$517)</f>
        <v>0.12437041293815608</v>
      </c>
      <c r="C20" s="15">
        <f t="shared" si="0"/>
        <v>-9.7258793871929372E-3</v>
      </c>
      <c r="D20" s="13">
        <f>AVERAGEIF(Price!$A$14:$A$517,AnnualPrice!A20,Price!$D$14:$D$517)</f>
        <v>0.11705612603142962</v>
      </c>
      <c r="E20" s="15">
        <f t="shared" si="1"/>
        <v>-2.0331798899063891E-2</v>
      </c>
      <c r="F20" s="13">
        <f>AVERAGEIF(Price!$A$14:$A$517,AnnualPrice!A20,Price!$E$14:$E$517)</f>
        <v>0.10001899248749994</v>
      </c>
      <c r="G20" s="15">
        <f t="shared" si="2"/>
        <v>-1.1170541046196636E-2</v>
      </c>
    </row>
    <row r="21" spans="1:7" x14ac:dyDescent="0.35">
      <c r="A21">
        <v>2018</v>
      </c>
      <c r="B21" s="13">
        <f>AVERAGEIF(Price!$A$14:$A$517,AnnualPrice!A21,Price!$C$14:$C$517)</f>
        <v>0.12432604283240302</v>
      </c>
      <c r="C21" s="15">
        <f t="shared" si="0"/>
        <v>-3.5675772641463599E-4</v>
      </c>
      <c r="D21" s="13">
        <f>AVERAGEIF(Price!$A$14:$A$517,AnnualPrice!A21,Price!$D$14:$D$517)</f>
        <v>0.11727825874727567</v>
      </c>
      <c r="E21" s="15">
        <f t="shared" si="1"/>
        <v>1.8976598951037094E-3</v>
      </c>
      <c r="F21" s="13">
        <f>AVERAGEIF(Price!$A$14:$A$517,AnnualPrice!A21,Price!$E$14:$E$517)</f>
        <v>9.9212313387283133E-2</v>
      </c>
      <c r="G21" s="15">
        <f t="shared" si="2"/>
        <v>-8.0652592088210628E-3</v>
      </c>
    </row>
    <row r="22" spans="1:7" x14ac:dyDescent="0.35">
      <c r="A22">
        <v>2019</v>
      </c>
      <c r="B22" s="13">
        <f>AVERAGEIF(Price!$A$14:$A$517,AnnualPrice!A22,Price!$C$14:$C$517)</f>
        <v>0.12347569635144179</v>
      </c>
      <c r="C22" s="15">
        <f t="shared" si="0"/>
        <v>-6.8396488908404329E-3</v>
      </c>
      <c r="D22" s="13">
        <f>AVERAGEIF(Price!$A$14:$A$517,AnnualPrice!A22,Price!$D$14:$D$517)</f>
        <v>0.11656916932233985</v>
      </c>
      <c r="E22" s="15">
        <f t="shared" si="1"/>
        <v>-6.046213786852328E-3</v>
      </c>
      <c r="F22" s="13">
        <f>AVERAGEIF(Price!$A$14:$A$517,AnnualPrice!A22,Price!$E$14:$E$517)</f>
        <v>9.8052146709172061E-2</v>
      </c>
      <c r="G22" s="15">
        <f t="shared" si="2"/>
        <v>-1.1693777097831259E-2</v>
      </c>
    </row>
    <row r="23" spans="1:7" x14ac:dyDescent="0.35">
      <c r="A23">
        <v>2020</v>
      </c>
      <c r="B23" s="13">
        <f>AVERAGEIF(Price!$A$14:$A$517,AnnualPrice!A23,Price!$C$14:$C$517)</f>
        <v>0.12407207923370649</v>
      </c>
      <c r="C23" s="15">
        <f t="shared" si="0"/>
        <v>4.8299616838543002E-3</v>
      </c>
      <c r="D23" s="13">
        <f>AVERAGEIF(Price!$A$14:$A$517,AnnualPrice!A23,Price!$D$14:$D$517)</f>
        <v>0.11746538284676154</v>
      </c>
      <c r="E23" s="15">
        <f t="shared" si="1"/>
        <v>7.6882552190404851E-3</v>
      </c>
      <c r="F23" s="13">
        <f>AVERAGEIF(Price!$A$14:$A$517,AnnualPrice!A23,Price!$E$14:$E$517)</f>
        <v>9.8907618075848122E-2</v>
      </c>
      <c r="G23" s="15">
        <f t="shared" si="2"/>
        <v>8.724657188928564E-3</v>
      </c>
    </row>
    <row r="24" spans="1:7" x14ac:dyDescent="0.35">
      <c r="A24">
        <v>2021</v>
      </c>
      <c r="B24" s="13">
        <f>AVERAGEIF(Price!$A$14:$A$517,AnnualPrice!A24,Price!$C$14:$C$517)</f>
        <v>0.12313314596272663</v>
      </c>
      <c r="C24" s="15">
        <f t="shared" si="0"/>
        <v>-7.567643556704251E-3</v>
      </c>
      <c r="D24" s="13">
        <f>AVERAGEIF(Price!$A$14:$A$517,AnnualPrice!A24,Price!$D$14:$D$517)</f>
        <v>0.11606632813513129</v>
      </c>
      <c r="E24" s="15">
        <f t="shared" si="1"/>
        <v>-1.1910357568538976E-2</v>
      </c>
      <c r="F24" s="13">
        <f>AVERAGEIF(Price!$A$14:$A$517,AnnualPrice!A24,Price!$E$14:$E$517)</f>
        <v>9.9123308624034137E-2</v>
      </c>
      <c r="G24" s="15">
        <f t="shared" si="2"/>
        <v>2.1807273532823412E-3</v>
      </c>
    </row>
    <row r="25" spans="1:7" x14ac:dyDescent="0.35">
      <c r="A25">
        <v>2022</v>
      </c>
      <c r="B25" s="13">
        <f>AVERAGEIF(Price!$A$14:$A$517,AnnualPrice!A25,Price!$C$14:$C$517)</f>
        <v>0.11810389126277819</v>
      </c>
      <c r="C25" s="15">
        <f t="shared" si="0"/>
        <v>-4.0844036434112052E-2</v>
      </c>
      <c r="D25" s="13">
        <f>AVERAGEIF(Price!$A$14:$A$517,AnnualPrice!A25,Price!$D$14:$D$517)</f>
        <v>0.10958346038492052</v>
      </c>
      <c r="E25" s="15">
        <f t="shared" si="1"/>
        <v>-5.5854853465020726E-2</v>
      </c>
      <c r="F25" s="13">
        <f>AVERAGEIF(Price!$A$14:$A$517,AnnualPrice!A25,Price!$E$14:$E$517)</f>
        <v>9.5124328949715273E-2</v>
      </c>
      <c r="G25" s="15">
        <f t="shared" si="2"/>
        <v>-4.0343484593382994E-2</v>
      </c>
    </row>
    <row r="26" spans="1:7" x14ac:dyDescent="0.35">
      <c r="A26">
        <v>2023</v>
      </c>
      <c r="B26" s="13">
        <f>AVERAGEIF(Price!$A$14:$A$517,AnnualPrice!A26,Price!$C$14:$C$517)</f>
        <v>0.1159498514562838</v>
      </c>
      <c r="C26" s="15">
        <f t="shared" si="0"/>
        <v>-1.8238516813148142E-2</v>
      </c>
      <c r="D26" s="13">
        <f>AVERAGEIF(Price!$A$14:$A$517,AnnualPrice!A26,Price!$D$14:$D$517)</f>
        <v>0.10665966391311249</v>
      </c>
      <c r="E26" s="15">
        <f t="shared" si="1"/>
        <v>-2.6681001508238267E-2</v>
      </c>
      <c r="F26" s="13">
        <f>AVERAGEIF(Price!$A$14:$A$517,AnnualPrice!A26,Price!$E$14:$E$517)</f>
        <v>9.3665705968482005E-2</v>
      </c>
      <c r="G26" s="15">
        <f t="shared" si="2"/>
        <v>-1.5333858302478243E-2</v>
      </c>
    </row>
    <row r="27" spans="1:7" x14ac:dyDescent="0.35">
      <c r="A27">
        <v>2024</v>
      </c>
      <c r="B27" s="13">
        <f>AVERAGEIF(Price!$A$14:$A$517,AnnualPrice!A27,Price!$C$14:$C$517)</f>
        <v>0.1200519088349976</v>
      </c>
      <c r="C27" s="15">
        <f t="shared" si="0"/>
        <v>3.5377857989411732E-2</v>
      </c>
      <c r="D27" s="13">
        <f>AVERAGEIF(Price!$A$14:$A$517,AnnualPrice!A27,Price!$D$14:$D$517)</f>
        <v>0.1104327960051802</v>
      </c>
      <c r="E27" s="15">
        <f t="shared" si="1"/>
        <v>3.5375435789310128E-2</v>
      </c>
      <c r="F27" s="13">
        <f>AVERAGEIF(Price!$A$14:$A$517,AnnualPrice!A27,Price!$E$14:$E$517)</f>
        <v>9.6978663707619886E-2</v>
      </c>
      <c r="G27" s="15">
        <f t="shared" si="2"/>
        <v>3.5370018352850252E-2</v>
      </c>
    </row>
    <row r="28" spans="1:7" x14ac:dyDescent="0.35">
      <c r="A28">
        <v>2025</v>
      </c>
      <c r="B28" s="13">
        <f>AVERAGEIF(Price!$A$14:$A$517,AnnualPrice!A28,Price!$C$14:$C$517)</f>
        <v>0.12282915633594872</v>
      </c>
      <c r="C28" s="15">
        <f t="shared" si="0"/>
        <v>2.3133722136548851E-2</v>
      </c>
      <c r="D28" s="13">
        <f>AVERAGEIF(Price!$A$14:$A$517,AnnualPrice!A28,Price!$D$14:$D$517)</f>
        <v>0.11298123215107318</v>
      </c>
      <c r="E28" s="15">
        <f t="shared" si="1"/>
        <v>2.3076805424481206E-2</v>
      </c>
      <c r="F28" s="13">
        <f>AVERAGEIF(Price!$A$14:$A$517,AnnualPrice!A28,Price!$E$14:$E$517)</f>
        <v>9.9212618662991012E-2</v>
      </c>
      <c r="G28" s="15">
        <f t="shared" si="2"/>
        <v>2.3035530393636483E-2</v>
      </c>
    </row>
    <row r="29" spans="1:7" x14ac:dyDescent="0.35">
      <c r="A29">
        <v>2026</v>
      </c>
      <c r="B29" s="13">
        <f>AVERAGEIF(Price!$A$14:$A$517,AnnualPrice!A29,Price!$C$14:$C$517)</f>
        <v>0.12278290398660825</v>
      </c>
      <c r="C29" s="15">
        <f t="shared" si="0"/>
        <v>-3.7655838988237544E-4</v>
      </c>
      <c r="D29" s="13">
        <f>AVERAGEIF(Price!$A$14:$A$517,AnnualPrice!A29,Price!$D$14:$D$517)</f>
        <v>0.11293863652670549</v>
      </c>
      <c r="E29" s="15">
        <f t="shared" si="1"/>
        <v>-3.770150453903387E-4</v>
      </c>
      <c r="F29" s="13">
        <f>AVERAGEIF(Price!$A$14:$A$517,AnnualPrice!A29,Price!$E$14:$E$517)</f>
        <v>9.9175116700786534E-2</v>
      </c>
      <c r="G29" s="15">
        <f t="shared" si="2"/>
        <v>-3.7799589114628773E-4</v>
      </c>
    </row>
    <row r="30" spans="1:7" x14ac:dyDescent="0.35">
      <c r="A30">
        <v>2027</v>
      </c>
      <c r="B30" s="13">
        <f>AVERAGEIF(Price!$A$14:$A$517,AnnualPrice!A30,Price!$C$14:$C$517)</f>
        <v>0.12275684102619737</v>
      </c>
      <c r="C30" s="15">
        <f t="shared" si="0"/>
        <v>-2.1226864298407033E-4</v>
      </c>
      <c r="D30" s="13">
        <f>AVERAGEIF(Price!$A$14:$A$517,AnnualPrice!A30,Price!$D$14:$D$517)</f>
        <v>0.11291466681478933</v>
      </c>
      <c r="E30" s="15">
        <f t="shared" si="1"/>
        <v>-2.1223659726488098E-4</v>
      </c>
      <c r="F30" s="13">
        <f>AVERAGEIF(Price!$A$14:$A$517,AnnualPrice!A30,Price!$E$14:$E$517)</f>
        <v>9.9154059982403522E-2</v>
      </c>
      <c r="G30" s="15">
        <f t="shared" si="2"/>
        <v>-2.1231856420733664E-4</v>
      </c>
    </row>
    <row r="31" spans="1:7" x14ac:dyDescent="0.35">
      <c r="A31">
        <v>2028</v>
      </c>
      <c r="B31" s="13">
        <f>AVERAGEIF(Price!$A$14:$A$517,AnnualPrice!A31,Price!$C$14:$C$517)</f>
        <v>0.12274030789549718</v>
      </c>
      <c r="C31" s="15">
        <f t="shared" si="0"/>
        <v>-1.3468194979582293E-4</v>
      </c>
      <c r="D31" s="13">
        <f>AVERAGEIF(Price!$A$14:$A$517,AnnualPrice!A31,Price!$D$14:$D$517)</f>
        <v>0.11289945578641174</v>
      </c>
      <c r="E31" s="15">
        <f t="shared" si="1"/>
        <v>-1.3471260029085386E-4</v>
      </c>
      <c r="F31" s="13">
        <f>AVERAGEIF(Price!$A$14:$A$517,AnnualPrice!A31,Price!$E$14:$E$517)</f>
        <v>9.9140694535226989E-2</v>
      </c>
      <c r="G31" s="15">
        <f t="shared" si="2"/>
        <v>-1.3479475453559431E-4</v>
      </c>
    </row>
    <row r="32" spans="1:7" x14ac:dyDescent="0.35">
      <c r="A32">
        <v>2029</v>
      </c>
      <c r="B32" s="13">
        <f>AVERAGEIF(Price!$A$14:$A$517,AnnualPrice!A32,Price!$C$14:$C$517)</f>
        <v>0.12272354471279927</v>
      </c>
      <c r="C32" s="15">
        <f t="shared" si="0"/>
        <v>-1.3657439015213324E-4</v>
      </c>
      <c r="D32" s="13">
        <f>AVERAGEIF(Price!$A$14:$A$517,AnnualPrice!A32,Price!$D$14:$D$517)</f>
        <v>0.11288403785627771</v>
      </c>
      <c r="E32" s="15">
        <f t="shared" si="1"/>
        <v>-1.3656336982881268E-4</v>
      </c>
      <c r="F32" s="13">
        <f>AVERAGEIF(Price!$A$14:$A$517,AnnualPrice!A32,Price!$E$14:$E$517)</f>
        <v>9.9127164047902491E-2</v>
      </c>
      <c r="G32" s="15">
        <f t="shared" si="2"/>
        <v>-1.364776330036177E-4</v>
      </c>
    </row>
    <row r="33" spans="1:7" x14ac:dyDescent="0.35">
      <c r="A33">
        <v>2030</v>
      </c>
      <c r="B33" s="13">
        <f>AVERAGEIF(Price!$A$14:$A$517,AnnualPrice!A33,Price!$C$14:$C$517)</f>
        <v>0.1227056106556461</v>
      </c>
      <c r="C33" s="15">
        <f t="shared" si="0"/>
        <v>-1.4613379360206569E-4</v>
      </c>
      <c r="D33" s="13">
        <f>AVERAGEIF(Price!$A$14:$A$517,AnnualPrice!A33,Price!$D$14:$D$517)</f>
        <v>0.11286754114316645</v>
      </c>
      <c r="E33" s="15">
        <f t="shared" si="1"/>
        <v>-1.461385810123117E-4</v>
      </c>
      <c r="F33" s="13">
        <f>AVERAGEIF(Price!$A$14:$A$517,AnnualPrice!A33,Price!$E$14:$E$517)</f>
        <v>9.9112691787468163E-2</v>
      </c>
      <c r="G33" s="15">
        <f t="shared" si="2"/>
        <v>-1.4599691793193426E-4</v>
      </c>
    </row>
    <row r="34" spans="1:7" x14ac:dyDescent="0.35">
      <c r="A34">
        <v>2031</v>
      </c>
      <c r="B34" s="13">
        <f>AVERAGEIF(Price!$A$14:$A$517,AnnualPrice!A34,Price!$C$14:$C$517)</f>
        <v>0.12268871138372169</v>
      </c>
      <c r="C34" s="15">
        <f t="shared" si="0"/>
        <v>-1.3772207997753139E-4</v>
      </c>
      <c r="D34" s="13">
        <f>AVERAGEIF(Price!$A$14:$A$517,AnnualPrice!A34,Price!$D$14:$D$517)</f>
        <v>0.11285199964847469</v>
      </c>
      <c r="E34" s="15">
        <f t="shared" si="1"/>
        <v>-1.3769675970931594E-4</v>
      </c>
      <c r="F34" s="13">
        <f>AVERAGEIF(Price!$A$14:$A$517,AnnualPrice!A34,Price!$E$14:$E$517)</f>
        <v>9.9099046879317212E-2</v>
      </c>
      <c r="G34" s="15">
        <f t="shared" si="2"/>
        <v>-1.376706444439213E-4</v>
      </c>
    </row>
    <row r="35" spans="1:7" x14ac:dyDescent="0.35">
      <c r="A35">
        <v>2032</v>
      </c>
      <c r="B35" s="13">
        <f>AVERAGEIF(Price!$A$14:$A$517,AnnualPrice!A35,Price!$C$14:$C$517)</f>
        <v>0.12266968008662266</v>
      </c>
      <c r="C35" s="15">
        <f t="shared" si="0"/>
        <v>-1.551185670172206E-4</v>
      </c>
      <c r="D35" s="13">
        <f>AVERAGEIF(Price!$A$14:$A$517,AnnualPrice!A35,Price!$D$14:$D$517)</f>
        <v>0.11283449713147066</v>
      </c>
      <c r="E35" s="15">
        <f t="shared" si="1"/>
        <v>-1.5509266170332658E-4</v>
      </c>
      <c r="F35" s="13">
        <f>AVERAGEIF(Price!$A$14:$A$517,AnnualPrice!A35,Price!$E$14:$E$517)</f>
        <v>9.9083671288041034E-2</v>
      </c>
      <c r="G35" s="15">
        <f t="shared" si="2"/>
        <v>-1.5515377554442544E-4</v>
      </c>
    </row>
    <row r="36" spans="1:7" x14ac:dyDescent="0.35">
      <c r="A36">
        <v>2033</v>
      </c>
      <c r="B36" s="13">
        <f>AVERAGEIF(Price!$A$14:$A$517,AnnualPrice!A36,Price!$C$14:$C$517)</f>
        <v>0.12265060901121839</v>
      </c>
      <c r="C36" s="15">
        <f t="shared" si="0"/>
        <v>-1.5546690421619491E-4</v>
      </c>
      <c r="D36" s="13">
        <f>AVERAGEIF(Price!$A$14:$A$517,AnnualPrice!A36,Price!$D$14:$D$517)</f>
        <v>0.11281695365391482</v>
      </c>
      <c r="E36" s="15">
        <f t="shared" si="1"/>
        <v>-1.5547973360841016E-4</v>
      </c>
      <c r="F36" s="13">
        <f>AVERAGEIF(Price!$A$14:$A$517,AnnualPrice!A36,Price!$E$14:$E$517)</f>
        <v>9.906826442001182E-2</v>
      </c>
      <c r="G36" s="15">
        <f t="shared" si="2"/>
        <v>-1.5549351198773653E-4</v>
      </c>
    </row>
    <row r="37" spans="1:7" x14ac:dyDescent="0.35">
      <c r="B37" s="13"/>
      <c r="C37" s="15"/>
      <c r="D37" s="13"/>
      <c r="E37" s="15"/>
      <c r="F37" s="13"/>
      <c r="G37" s="15"/>
    </row>
    <row r="38" spans="1:7" x14ac:dyDescent="0.35">
      <c r="B38" s="13"/>
      <c r="C38" s="15"/>
      <c r="D38" s="13"/>
      <c r="E38" s="15"/>
      <c r="F38" s="13"/>
      <c r="G38" s="15"/>
    </row>
    <row r="39" spans="1:7" x14ac:dyDescent="0.35">
      <c r="B39" s="13"/>
      <c r="C39" s="15"/>
      <c r="D39" s="13"/>
      <c r="E39" s="15"/>
      <c r="F39" s="13"/>
      <c r="G39" s="15"/>
    </row>
    <row r="40" spans="1:7" x14ac:dyDescent="0.35">
      <c r="B40" s="13"/>
      <c r="C40" s="15"/>
      <c r="D40" s="13"/>
      <c r="E40" s="15"/>
      <c r="F40" s="13"/>
      <c r="G40" s="15"/>
    </row>
    <row r="41" spans="1:7" x14ac:dyDescent="0.35">
      <c r="B41" s="13"/>
      <c r="C41" s="15"/>
      <c r="D41" s="13"/>
      <c r="E41" s="15"/>
      <c r="F41" s="13"/>
      <c r="G41" s="15"/>
    </row>
    <row r="42" spans="1:7" x14ac:dyDescent="0.35">
      <c r="B42" s="13"/>
      <c r="C42" s="15"/>
      <c r="D42" s="13"/>
      <c r="E42" s="15"/>
      <c r="F42" s="13"/>
      <c r="G42" s="15"/>
    </row>
    <row r="43" spans="1:7" x14ac:dyDescent="0.35">
      <c r="B43" s="13"/>
      <c r="C43" s="15"/>
      <c r="D43" s="13"/>
      <c r="E43" s="15"/>
      <c r="F43" s="13"/>
      <c r="G43" s="15"/>
    </row>
  </sheetData>
  <pageMargins left="0.7" right="0.7" top="0.75" bottom="0.75" header="0.3" footer="0.3"/>
  <pageSetup orientation="portrait" horizontalDpi="90" verticalDpi="90" r:id="rId1"/>
  <ignoredErrors>
    <ignoredError sqref="F3:F36 D3:D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RevenuesBilled</vt:lpstr>
      <vt:lpstr>SalesBilled</vt:lpstr>
      <vt:lpstr>RateCalc</vt:lpstr>
      <vt:lpstr>Price</vt:lpstr>
      <vt:lpstr>AnnualPrice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2023-06-20T16:58:52Z</dcterms:created>
  <dcterms:modified xsi:type="dcterms:W3CDTF">2023-06-20T16:58:55Z</dcterms:modified>
</cp:coreProperties>
</file>